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 - Vedlejší náklady" sheetId="2" r:id="rId2"/>
    <sheet name="10 - Přípravné a demontáž..." sheetId="3" r:id="rId3"/>
    <sheet name="20 - Stavební práce - kro..." sheetId="4" r:id="rId4"/>
    <sheet name="30 - Stavební práce - str...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'00 - Vedlejší náklady'!$C$120:$K$136</definedName>
    <definedName name="_xlnm.Print_Area" localSheetId="1">'00 - Vedlejší náklady'!$C$4:$J$76,'00 - Vedlejší náklady'!$C$82:$J$102,'00 - Vedlejší náklady'!$C$108:$K$136</definedName>
    <definedName name="_xlnm.Print_Titles" localSheetId="1">'00 - Vedlejší náklady'!$120:$120</definedName>
    <definedName name="_xlnm._FilterDatabase" localSheetId="2" hidden="1">'10 - Přípravné a demontáž...'!$C$127:$K$207</definedName>
    <definedName name="_xlnm.Print_Area" localSheetId="2">'10 - Přípravné a demontáž...'!$C$4:$J$76,'10 - Přípravné a demontáž...'!$C$82:$J$109,'10 - Přípravné a demontáž...'!$C$115:$K$207</definedName>
    <definedName name="_xlnm.Print_Titles" localSheetId="2">'10 - Přípravné a demontáž...'!$127:$127</definedName>
    <definedName name="_xlnm._FilterDatabase" localSheetId="3" hidden="1">'20 - Stavební práce - kro...'!$C$128:$K$268</definedName>
    <definedName name="_xlnm.Print_Area" localSheetId="3">'20 - Stavební práce - kro...'!$C$4:$J$76,'20 - Stavební práce - kro...'!$C$82:$J$110,'20 - Stavební práce - kro...'!$C$116:$K$268</definedName>
    <definedName name="_xlnm.Print_Titles" localSheetId="3">'20 - Stavební práce - kro...'!$128:$128</definedName>
    <definedName name="_xlnm._FilterDatabase" localSheetId="4" hidden="1">'30 - Stavební práce - str...'!$C$125:$K$206</definedName>
    <definedName name="_xlnm.Print_Area" localSheetId="4">'30 - Stavební práce - str...'!$C$4:$J$76,'30 - Stavební práce - str...'!$C$82:$J$107,'30 - Stavební práce - str...'!$C$113:$K$206</definedName>
    <definedName name="_xlnm.Print_Titles" localSheetId="4">'30 - Stavební práce - str...'!$125:$125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197"/>
  <c r="BH197"/>
  <c r="BG197"/>
  <c r="BF197"/>
  <c r="T197"/>
  <c r="R197"/>
  <c r="P197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T128"/>
  <c r="R129"/>
  <c r="R128"/>
  <c r="P129"/>
  <c r="P128"/>
  <c r="J123"/>
  <c r="J122"/>
  <c r="F122"/>
  <c r="F120"/>
  <c r="E118"/>
  <c r="J92"/>
  <c r="J91"/>
  <c r="F91"/>
  <c r="F89"/>
  <c r="E87"/>
  <c r="J18"/>
  <c r="E18"/>
  <c r="F123"/>
  <c r="J17"/>
  <c r="J12"/>
  <c r="J89"/>
  <c r="E7"/>
  <c r="E116"/>
  <c i="4" r="J37"/>
  <c r="J36"/>
  <c i="1" r="AY97"/>
  <c i="4" r="J35"/>
  <c i="1" r="AX97"/>
  <c i="4"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58"/>
  <c r="BH158"/>
  <c r="BG158"/>
  <c r="BF158"/>
  <c r="T158"/>
  <c r="R158"/>
  <c r="P158"/>
  <c r="BI155"/>
  <c r="BH155"/>
  <c r="BG155"/>
  <c r="BF155"/>
  <c r="T155"/>
  <c r="T154"/>
  <c r="R155"/>
  <c r="R154"/>
  <c r="P155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37"/>
  <c r="BH137"/>
  <c r="BG137"/>
  <c r="BF137"/>
  <c r="T137"/>
  <c r="R137"/>
  <c r="P137"/>
  <c r="BI134"/>
  <c r="BH134"/>
  <c r="BG134"/>
  <c r="BF134"/>
  <c r="T134"/>
  <c r="R134"/>
  <c r="P134"/>
  <c r="BI132"/>
  <c r="BH132"/>
  <c r="BG132"/>
  <c r="BF132"/>
  <c r="T132"/>
  <c r="R132"/>
  <c r="P132"/>
  <c r="J126"/>
  <c r="J125"/>
  <c r="F125"/>
  <c r="F123"/>
  <c r="E121"/>
  <c r="J92"/>
  <c r="J91"/>
  <c r="F91"/>
  <c r="F89"/>
  <c r="E87"/>
  <c r="J18"/>
  <c r="E18"/>
  <c r="F92"/>
  <c r="J17"/>
  <c r="J12"/>
  <c r="J89"/>
  <c r="E7"/>
  <c r="E85"/>
  <c i="3" r="J37"/>
  <c r="J36"/>
  <c i="1" r="AY96"/>
  <c i="3" r="J35"/>
  <c i="1" r="AX96"/>
  <c i="3"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T202"/>
  <c r="R203"/>
  <c r="R202"/>
  <c r="P203"/>
  <c r="P202"/>
  <c r="BI201"/>
  <c r="BH201"/>
  <c r="BG201"/>
  <c r="BF201"/>
  <c r="T201"/>
  <c r="T200"/>
  <c r="R201"/>
  <c r="R200"/>
  <c r="P201"/>
  <c r="P200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T164"/>
  <c r="R165"/>
  <c r="R164"/>
  <c r="P165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3"/>
  <c r="BH153"/>
  <c r="BG153"/>
  <c r="BF153"/>
  <c r="T153"/>
  <c r="T152"/>
  <c r="R153"/>
  <c r="R152"/>
  <c r="P153"/>
  <c r="P152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J125"/>
  <c r="J124"/>
  <c r="F124"/>
  <c r="F122"/>
  <c r="E120"/>
  <c r="J92"/>
  <c r="J91"/>
  <c r="F91"/>
  <c r="F89"/>
  <c r="E87"/>
  <c r="J18"/>
  <c r="E18"/>
  <c r="F125"/>
  <c r="J17"/>
  <c r="J12"/>
  <c r="J89"/>
  <c r="E7"/>
  <c r="E118"/>
  <c i="2" r="J37"/>
  <c r="J36"/>
  <c i="1" r="AY95"/>
  <c i="2" r="J35"/>
  <c i="1" r="AX95"/>
  <c i="2" r="BI136"/>
  <c r="BH136"/>
  <c r="BG136"/>
  <c r="BF136"/>
  <c r="T136"/>
  <c r="T135"/>
  <c r="R136"/>
  <c r="R135"/>
  <c r="P136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T126"/>
  <c r="R127"/>
  <c r="R126"/>
  <c r="P127"/>
  <c r="P126"/>
  <c r="BI124"/>
  <c r="BH124"/>
  <c r="BG124"/>
  <c r="BF124"/>
  <c r="T124"/>
  <c r="R124"/>
  <c r="P124"/>
  <c r="BI123"/>
  <c r="BH123"/>
  <c r="BG123"/>
  <c r="BF123"/>
  <c r="T123"/>
  <c r="R123"/>
  <c r="P123"/>
  <c r="J118"/>
  <c r="J117"/>
  <c r="F117"/>
  <c r="F115"/>
  <c r="E113"/>
  <c r="J92"/>
  <c r="J91"/>
  <c r="F91"/>
  <c r="F89"/>
  <c r="E87"/>
  <c r="J18"/>
  <c r="E18"/>
  <c r="F92"/>
  <c r="J17"/>
  <c r="J12"/>
  <c r="J89"/>
  <c r="E7"/>
  <c r="E111"/>
  <c i="1" r="L90"/>
  <c r="AM90"/>
  <c r="AM89"/>
  <c r="L89"/>
  <c r="AM87"/>
  <c r="L87"/>
  <c r="L85"/>
  <c r="L84"/>
  <c i="3" r="J203"/>
  <c r="BK153"/>
  <c i="4" r="J169"/>
  <c r="J246"/>
  <c r="J249"/>
  <c r="J209"/>
  <c r="J174"/>
  <c r="BK192"/>
  <c r="J205"/>
  <c r="BK263"/>
  <c r="BK254"/>
  <c r="J150"/>
  <c r="J255"/>
  <c r="J146"/>
  <c r="BK193"/>
  <c r="J151"/>
  <c i="5" r="BK202"/>
  <c r="BK189"/>
  <c r="BK181"/>
  <c r="J172"/>
  <c r="J159"/>
  <c r="J140"/>
  <c r="J143"/>
  <c r="BK145"/>
  <c i="2" r="BK134"/>
  <c r="J124"/>
  <c i="3" r="J195"/>
  <c r="J167"/>
  <c r="BK171"/>
  <c r="J187"/>
  <c r="J136"/>
  <c r="BK150"/>
  <c r="BK183"/>
  <c r="J169"/>
  <c i="4" r="BK184"/>
  <c r="J221"/>
  <c r="BK183"/>
  <c r="BK216"/>
  <c r="BK181"/>
  <c r="BK234"/>
  <c r="BK174"/>
  <c r="BK264"/>
  <c r="J193"/>
  <c r="J143"/>
  <c r="BK149"/>
  <c r="BK158"/>
  <c r="J173"/>
  <c i="5" r="J203"/>
  <c r="BK190"/>
  <c r="J183"/>
  <c r="J176"/>
  <c r="J164"/>
  <c r="J155"/>
  <c r="J132"/>
  <c r="J136"/>
  <c i="3" r="BK206"/>
  <c r="J196"/>
  <c r="BK173"/>
  <c i="4" r="J207"/>
  <c r="J212"/>
  <c r="J167"/>
  <c r="J188"/>
  <c r="J247"/>
  <c r="BK210"/>
  <c r="J231"/>
  <c r="BK244"/>
  <c r="BK145"/>
  <c r="BK219"/>
  <c r="BK239"/>
  <c r="J219"/>
  <c r="BK132"/>
  <c i="5" r="J201"/>
  <c r="BK187"/>
  <c r="BK179"/>
  <c r="BK167"/>
  <c r="BK157"/>
  <c r="J151"/>
  <c r="BK131"/>
  <c r="BK136"/>
  <c i="2" r="J131"/>
  <c r="J129"/>
  <c i="3" r="J134"/>
  <c r="BK136"/>
  <c r="BK167"/>
  <c r="BK201"/>
  <c r="BK142"/>
  <c r="J146"/>
  <c r="J142"/>
  <c i="4" r="J243"/>
  <c r="BK237"/>
  <c r="J208"/>
  <c r="J234"/>
  <c r="J214"/>
  <c r="J264"/>
  <c r="J232"/>
  <c r="BK257"/>
  <c r="J258"/>
  <c r="BK207"/>
  <c r="J192"/>
  <c i="5" r="BK205"/>
  <c r="BK201"/>
  <c r="BK182"/>
  <c r="BK169"/>
  <c r="J162"/>
  <c r="BK151"/>
  <c r="BK129"/>
  <c r="J137"/>
  <c r="BK137"/>
  <c i="2" r="J134"/>
  <c r="BK129"/>
  <c i="3" r="J131"/>
  <c r="BK138"/>
  <c r="BK179"/>
  <c r="BK148"/>
  <c r="BK176"/>
  <c i="4" r="BK231"/>
  <c r="J226"/>
  <c r="BK212"/>
  <c r="BK247"/>
  <c r="BK214"/>
  <c r="BK243"/>
  <c r="J211"/>
  <c r="BK205"/>
  <c r="BK177"/>
  <c i="5" r="BK204"/>
  <c r="J190"/>
  <c r="J182"/>
  <c r="BK172"/>
  <c r="BK162"/>
  <c r="J153"/>
  <c r="J134"/>
  <c r="J131"/>
  <c i="2" r="BK131"/>
  <c r="BK124"/>
  <c i="3" r="J173"/>
  <c r="BK187"/>
  <c r="BK134"/>
  <c r="J205"/>
  <c r="BK140"/>
  <c r="BK161"/>
  <c i="4" r="BK251"/>
  <c r="BK228"/>
  <c r="J199"/>
  <c r="J224"/>
  <c r="J190"/>
  <c r="J203"/>
  <c r="J239"/>
  <c r="BK150"/>
  <c r="BK167"/>
  <c r="J179"/>
  <c r="J253"/>
  <c r="J145"/>
  <c r="J155"/>
  <c r="BK201"/>
  <c i="5" r="J205"/>
  <c r="J202"/>
  <c r="J189"/>
  <c r="J181"/>
  <c r="J169"/>
  <c i="2" r="BK132"/>
  <c r="BK123"/>
  <c i="3" r="BK196"/>
  <c r="J171"/>
  <c r="BK144"/>
  <c r="J147"/>
  <c r="J176"/>
  <c r="BK207"/>
  <c r="J144"/>
  <c r="J165"/>
  <c r="BK165"/>
  <c i="4" r="BK171"/>
  <c r="BK253"/>
  <c r="J134"/>
  <c r="BK224"/>
  <c r="J171"/>
  <c r="J268"/>
  <c r="J228"/>
  <c r="J251"/>
  <c r="BK259"/>
  <c i="5" r="BK134"/>
  <c r="BK132"/>
  <c i="2" r="BK136"/>
  <c r="J127"/>
  <c i="3" r="J34"/>
  <c i="4" r="BK249"/>
  <c r="J237"/>
  <c r="BK232"/>
  <c r="BK266"/>
  <c r="BK268"/>
  <c r="J149"/>
  <c r="J216"/>
  <c r="J259"/>
  <c r="BK169"/>
  <c r="BK195"/>
  <c r="J158"/>
  <c i="5" r="J206"/>
  <c r="BK197"/>
  <c r="BK183"/>
  <c r="BK176"/>
  <c r="J166"/>
  <c r="J157"/>
  <c r="J150"/>
  <c r="J138"/>
  <c r="BK140"/>
  <c i="2" r="J133"/>
  <c r="BK130"/>
  <c i="1" r="AS94"/>
  <c i="3" r="J162"/>
  <c r="J138"/>
  <c r="J183"/>
  <c r="BK195"/>
  <c r="BK198"/>
  <c i="4" r="BK143"/>
  <c r="J181"/>
  <c r="BK151"/>
  <c r="J191"/>
  <c r="J235"/>
  <c r="J153"/>
  <c r="BK179"/>
  <c r="J183"/>
  <c r="BK137"/>
  <c i="5" r="BK206"/>
  <c r="BK192"/>
  <c r="J185"/>
  <c r="J179"/>
  <c r="BK166"/>
  <c r="BK155"/>
  <c r="J145"/>
  <c r="BK150"/>
  <c r="J147"/>
  <c r="J129"/>
  <c i="3" r="J191"/>
  <c r="J150"/>
  <c r="BK189"/>
  <c r="BK169"/>
  <c r="J198"/>
  <c r="J201"/>
  <c r="J189"/>
  <c i="4" r="BK246"/>
  <c r="BK226"/>
  <c r="BK188"/>
  <c r="J244"/>
  <c r="J177"/>
  <c r="BK165"/>
  <c r="J261"/>
  <c r="J266"/>
  <c r="BK190"/>
  <c r="BK186"/>
  <c r="J257"/>
  <c r="BK197"/>
  <c r="J195"/>
  <c i="5" r="BK203"/>
  <c r="J192"/>
  <c r="J187"/>
  <c r="J177"/>
  <c r="J167"/>
  <c r="BK159"/>
  <c r="BK138"/>
  <c r="J148"/>
  <c r="BK148"/>
  <c i="2" r="BK133"/>
  <c r="BK127"/>
  <c i="3" r="BK162"/>
  <c r="J153"/>
  <c r="BK131"/>
  <c r="J206"/>
  <c r="J161"/>
  <c r="BK147"/>
  <c i="4" r="BK199"/>
  <c r="J186"/>
  <c r="J137"/>
  <c r="BK155"/>
  <c r="BK211"/>
  <c r="BK203"/>
  <c r="BK258"/>
  <c r="J201"/>
  <c r="BK146"/>
  <c r="J263"/>
  <c r="J165"/>
  <c r="BK153"/>
  <c r="BK175"/>
  <c r="J175"/>
  <c i="2" r="J132"/>
  <c r="J123"/>
  <c i="3" r="J163"/>
  <c r="J148"/>
  <c i="2" r="J136"/>
  <c r="J130"/>
  <c i="3" r="BK205"/>
  <c r="BK163"/>
  <c r="BK203"/>
  <c r="J140"/>
  <c r="J207"/>
  <c r="J179"/>
  <c r="BK191"/>
  <c r="BK146"/>
  <c i="4" r="J197"/>
  <c r="BK209"/>
  <c r="J254"/>
  <c r="J132"/>
  <c r="BK221"/>
  <c r="BK235"/>
  <c r="BK134"/>
  <c r="BK191"/>
  <c r="BK255"/>
  <c r="J210"/>
  <c r="BK261"/>
  <c r="BK173"/>
  <c r="BK208"/>
  <c r="J184"/>
  <c i="5" r="J204"/>
  <c r="J197"/>
  <c r="BK185"/>
  <c r="BK177"/>
  <c r="BK164"/>
  <c r="BK153"/>
  <c r="BK143"/>
  <c r="BK147"/>
  <c i="2" l="1" r="T122"/>
  <c i="3" r="T145"/>
  <c i="4" r="P136"/>
  <c r="T157"/>
  <c i="2" r="BK122"/>
  <c r="J122"/>
  <c r="J97"/>
  <c i="3" r="BK145"/>
  <c r="J145"/>
  <c r="J99"/>
  <c i="4" r="BK176"/>
  <c r="J176"/>
  <c r="J105"/>
  <c r="P256"/>
  <c i="2" r="R122"/>
  <c i="3" r="R170"/>
  <c r="BK204"/>
  <c r="J204"/>
  <c r="J108"/>
  <c i="4" r="T131"/>
  <c r="R176"/>
  <c r="R256"/>
  <c i="2" r="BK128"/>
  <c i="3" r="P130"/>
  <c r="R160"/>
  <c r="P166"/>
  <c r="R204"/>
  <c i="4" r="BK131"/>
  <c r="R148"/>
  <c r="BK168"/>
  <c r="J168"/>
  <c r="J104"/>
  <c r="P168"/>
  <c r="T168"/>
  <c r="P250"/>
  <c r="R265"/>
  <c r="P148"/>
  <c i="5" r="BK130"/>
  <c r="J130"/>
  <c r="J99"/>
  <c i="2" r="P128"/>
  <c r="P125"/>
  <c i="3" r="BK130"/>
  <c r="BK129"/>
  <c r="T160"/>
  <c r="T204"/>
  <c i="4" r="R136"/>
  <c r="R157"/>
  <c r="R213"/>
  <c r="T250"/>
  <c i="5" r="P142"/>
  <c i="2" r="T128"/>
  <c r="T125"/>
  <c i="3" r="P145"/>
  <c r="BK160"/>
  <c r="J160"/>
  <c r="J102"/>
  <c r="R166"/>
  <c i="4" r="T148"/>
  <c r="BK213"/>
  <c r="J213"/>
  <c r="J106"/>
  <c r="R250"/>
  <c r="BK265"/>
  <c r="J265"/>
  <c r="J109"/>
  <c i="5" r="P158"/>
  <c i="3" r="T170"/>
  <c i="4" r="BK136"/>
  <c r="J136"/>
  <c r="J99"/>
  <c r="T176"/>
  <c r="T256"/>
  <c i="5" r="BK135"/>
  <c r="J135"/>
  <c r="J100"/>
  <c r="R142"/>
  <c r="R149"/>
  <c r="P184"/>
  <c r="R135"/>
  <c r="T142"/>
  <c r="T149"/>
  <c r="R184"/>
  <c i="2" r="P122"/>
  <c r="P121"/>
  <c i="1" r="AU95"/>
  <c i="3" r="R130"/>
  <c r="BK166"/>
  <c r="J166"/>
  <c r="J104"/>
  <c r="P204"/>
  <c i="5" r="T130"/>
  <c r="T127"/>
  <c r="BK149"/>
  <c r="J149"/>
  <c r="J103"/>
  <c r="BK184"/>
  <c r="J184"/>
  <c r="J105"/>
  <c r="BK191"/>
  <c r="J191"/>
  <c r="J106"/>
  <c i="2" r="R128"/>
  <c r="R125"/>
  <c i="3" r="T130"/>
  <c r="T129"/>
  <c i="4" r="R131"/>
  <c r="R130"/>
  <c r="BK157"/>
  <c r="J157"/>
  <c r="J103"/>
  <c r="R168"/>
  <c i="5" r="T135"/>
  <c r="BK158"/>
  <c r="J158"/>
  <c r="J104"/>
  <c r="T184"/>
  <c i="3" r="R145"/>
  <c r="P160"/>
  <c r="T166"/>
  <c i="4" r="BK148"/>
  <c r="J148"/>
  <c r="J100"/>
  <c r="P213"/>
  <c r="BK256"/>
  <c r="J256"/>
  <c r="J108"/>
  <c i="5" r="P135"/>
  <c r="T158"/>
  <c r="P191"/>
  <c i="3" r="P170"/>
  <c i="4" r="T136"/>
  <c r="P157"/>
  <c r="T213"/>
  <c r="P265"/>
  <c i="5" r="R130"/>
  <c r="R127"/>
  <c r="R158"/>
  <c r="R191"/>
  <c i="3" r="BK170"/>
  <c r="J170"/>
  <c r="J105"/>
  <c i="4" r="P131"/>
  <c r="P176"/>
  <c r="BK250"/>
  <c r="J250"/>
  <c r="J107"/>
  <c r="T265"/>
  <c i="5" r="P130"/>
  <c r="P127"/>
  <c r="BK142"/>
  <c r="BK141"/>
  <c r="J141"/>
  <c r="J101"/>
  <c r="P149"/>
  <c r="T191"/>
  <c i="2" r="BK135"/>
  <c r="J135"/>
  <c r="J101"/>
  <c i="3" r="BK152"/>
  <c r="BK151"/>
  <c r="J151"/>
  <c r="J100"/>
  <c i="5" r="BK128"/>
  <c r="J128"/>
  <c r="J98"/>
  <c i="3" r="BK202"/>
  <c r="J202"/>
  <c r="J107"/>
  <c r="BK164"/>
  <c r="J164"/>
  <c r="J103"/>
  <c r="BK200"/>
  <c r="J200"/>
  <c r="J106"/>
  <c i="4" r="BK154"/>
  <c r="J154"/>
  <c r="J101"/>
  <c i="2" r="BK126"/>
  <c r="J126"/>
  <c r="J99"/>
  <c i="4" r="J131"/>
  <c r="J98"/>
  <c i="5" r="BE129"/>
  <c r="J120"/>
  <c r="E85"/>
  <c r="F92"/>
  <c r="BE132"/>
  <c r="BE131"/>
  <c r="BE140"/>
  <c r="BE145"/>
  <c r="BE143"/>
  <c r="BE134"/>
  <c r="BE150"/>
  <c i="4" r="BK156"/>
  <c r="J156"/>
  <c r="J102"/>
  <c i="5" r="BE138"/>
  <c r="BE147"/>
  <c r="BE151"/>
  <c r="BE136"/>
  <c r="BE137"/>
  <c r="BE148"/>
  <c r="BE153"/>
  <c r="BE155"/>
  <c r="BE157"/>
  <c r="BE159"/>
  <c r="BE162"/>
  <c r="BE164"/>
  <c r="BE166"/>
  <c r="BE167"/>
  <c r="BE169"/>
  <c r="BE172"/>
  <c r="BE176"/>
  <c r="BE177"/>
  <c r="BE179"/>
  <c r="BE181"/>
  <c r="BE182"/>
  <c r="BE183"/>
  <c r="BE185"/>
  <c r="BE187"/>
  <c r="BE189"/>
  <c r="BE190"/>
  <c r="BE192"/>
  <c r="BE197"/>
  <c r="BE201"/>
  <c r="BE202"/>
  <c r="BE203"/>
  <c r="BE204"/>
  <c r="BE205"/>
  <c r="BE206"/>
  <c i="3" r="J130"/>
  <c r="J98"/>
  <c r="J152"/>
  <c r="J101"/>
  <c i="4" r="BE145"/>
  <c r="BE153"/>
  <c r="BE158"/>
  <c r="BE171"/>
  <c r="BE197"/>
  <c r="BE203"/>
  <c i="3" r="J129"/>
  <c r="J97"/>
  <c i="4" r="E119"/>
  <c r="BE132"/>
  <c r="BE165"/>
  <c r="BE177"/>
  <c r="BE190"/>
  <c r="BE209"/>
  <c r="BE184"/>
  <c r="BE150"/>
  <c r="BE221"/>
  <c r="BE231"/>
  <c r="BE246"/>
  <c r="BE264"/>
  <c r="BE134"/>
  <c r="BE167"/>
  <c r="BE175"/>
  <c r="BE207"/>
  <c r="BE224"/>
  <c r="BE247"/>
  <c r="BE258"/>
  <c r="BE137"/>
  <c r="BE169"/>
  <c r="BE179"/>
  <c r="BE195"/>
  <c r="BE212"/>
  <c r="BE254"/>
  <c r="BE261"/>
  <c r="BE268"/>
  <c r="F126"/>
  <c r="BE244"/>
  <c r="BE259"/>
  <c r="BE211"/>
  <c r="BE232"/>
  <c r="BE249"/>
  <c r="BE151"/>
  <c r="BE155"/>
  <c r="BE255"/>
  <c r="BE257"/>
  <c r="BE263"/>
  <c r="BE266"/>
  <c r="J123"/>
  <c r="BE208"/>
  <c r="BE226"/>
  <c r="BE188"/>
  <c r="BE183"/>
  <c r="BE192"/>
  <c r="BE201"/>
  <c r="BE214"/>
  <c r="BE234"/>
  <c r="BE239"/>
  <c r="BE253"/>
  <c r="BE146"/>
  <c r="BE174"/>
  <c r="BE210"/>
  <c r="BE219"/>
  <c r="BE228"/>
  <c r="BE237"/>
  <c r="BE243"/>
  <c r="BE251"/>
  <c r="BE143"/>
  <c r="BE173"/>
  <c r="BE205"/>
  <c r="BE149"/>
  <c r="BE199"/>
  <c r="BE216"/>
  <c r="BE235"/>
  <c r="BE181"/>
  <c r="BE186"/>
  <c r="BE191"/>
  <c r="BE193"/>
  <c i="3" r="F92"/>
  <c r="BE147"/>
  <c r="BE162"/>
  <c i="2" r="J128"/>
  <c r="J100"/>
  <c i="3" r="E85"/>
  <c r="BE131"/>
  <c r="BE134"/>
  <c r="BE153"/>
  <c r="BE167"/>
  <c r="BE189"/>
  <c r="BE191"/>
  <c r="BE136"/>
  <c r="BE163"/>
  <c r="BE196"/>
  <c r="BE198"/>
  <c r="BE203"/>
  <c r="BE206"/>
  <c r="J122"/>
  <c r="BE150"/>
  <c r="BE207"/>
  <c r="BE138"/>
  <c r="BE161"/>
  <c r="BE176"/>
  <c r="BE183"/>
  <c r="BE144"/>
  <c r="BE165"/>
  <c r="BE169"/>
  <c r="BE171"/>
  <c r="BE146"/>
  <c r="BE187"/>
  <c r="BE205"/>
  <c r="BE140"/>
  <c r="BE142"/>
  <c r="BE148"/>
  <c r="BE173"/>
  <c r="BE179"/>
  <c r="BE195"/>
  <c r="BE201"/>
  <c i="1" r="AW96"/>
  <c i="2" r="J115"/>
  <c r="F118"/>
  <c r="BE127"/>
  <c r="E85"/>
  <c r="BE123"/>
  <c r="BE124"/>
  <c r="BE129"/>
  <c r="BE130"/>
  <c r="BE131"/>
  <c r="BE132"/>
  <c r="BE133"/>
  <c r="BE134"/>
  <c r="BE136"/>
  <c i="4" r="F34"/>
  <c i="1" r="BA97"/>
  <c i="2" r="F35"/>
  <c i="1" r="BB95"/>
  <c i="5" r="F35"/>
  <c i="1" r="BB98"/>
  <c i="4" r="F35"/>
  <c i="1" r="BB97"/>
  <c i="2" r="F34"/>
  <c i="1" r="BA95"/>
  <c i="4" r="J34"/>
  <c i="1" r="AW97"/>
  <c i="2" r="F36"/>
  <c i="1" r="BC95"/>
  <c i="5" r="F34"/>
  <c i="1" r="BA98"/>
  <c i="3" r="F34"/>
  <c i="1" r="BA96"/>
  <c i="5" r="J34"/>
  <c i="1" r="AW98"/>
  <c i="2" r="F37"/>
  <c i="1" r="BD95"/>
  <c i="4" r="F37"/>
  <c i="1" r="BD97"/>
  <c i="2" r="J34"/>
  <c i="1" r="AW95"/>
  <c i="5" r="F36"/>
  <c i="1" r="BC98"/>
  <c i="3" r="F36"/>
  <c i="1" r="BC96"/>
  <c i="4" r="F36"/>
  <c i="1" r="BC97"/>
  <c i="3" r="F35"/>
  <c i="1" r="BB96"/>
  <c i="3" r="F37"/>
  <c i="1" r="BD96"/>
  <c i="5" r="F37"/>
  <c i="1" r="BD98"/>
  <c i="5" l="1" r="R141"/>
  <c r="R126"/>
  <c r="P141"/>
  <c r="P126"/>
  <c i="1" r="AU98"/>
  <c i="5" r="T141"/>
  <c r="T126"/>
  <c i="4" r="BK130"/>
  <c r="J130"/>
  <c r="J97"/>
  <c i="2" r="BK125"/>
  <c r="J125"/>
  <c r="J98"/>
  <c i="4" r="P156"/>
  <c i="3" r="T151"/>
  <c r="T128"/>
  <c r="P129"/>
  <c i="4" r="T130"/>
  <c i="3" r="R129"/>
  <c r="R128"/>
  <c i="4" r="T156"/>
  <c r="R156"/>
  <c r="R129"/>
  <c i="3" r="R151"/>
  <c i="4" r="P130"/>
  <c r="P129"/>
  <c i="1" r="AU97"/>
  <c i="2" r="R121"/>
  <c i="3" r="P151"/>
  <c r="BK128"/>
  <c r="J128"/>
  <c i="2" r="T121"/>
  <c i="5" r="BK127"/>
  <c r="BK126"/>
  <c r="J126"/>
  <c r="J142"/>
  <c r="J102"/>
  <c i="4" r="BK129"/>
  <c r="J129"/>
  <c r="J96"/>
  <c i="3" r="J30"/>
  <c i="1" r="AG96"/>
  <c i="4" r="J33"/>
  <c i="1" r="AV97"/>
  <c r="AT97"/>
  <c i="2" r="J33"/>
  <c i="1" r="AV95"/>
  <c r="AT95"/>
  <c i="5" r="J33"/>
  <c i="1" r="AV98"/>
  <c r="AT98"/>
  <c i="3" r="J33"/>
  <c i="1" r="AV96"/>
  <c r="AT96"/>
  <c r="AN96"/>
  <c i="5" r="J30"/>
  <c i="1" r="AG98"/>
  <c i="3" r="F33"/>
  <c i="1" r="AZ96"/>
  <c i="4" r="F33"/>
  <c i="1" r="AZ97"/>
  <c i="2" r="F33"/>
  <c i="1" r="AZ95"/>
  <c r="BB94"/>
  <c r="W31"/>
  <c r="BA94"/>
  <c r="W30"/>
  <c r="BC94"/>
  <c r="W32"/>
  <c i="5" r="F33"/>
  <c i="1" r="AZ98"/>
  <c r="BD94"/>
  <c r="W33"/>
  <c i="4" l="1" r="T129"/>
  <c i="3" r="P128"/>
  <c i="1" r="AU96"/>
  <c i="5" r="J96"/>
  <c r="J127"/>
  <c r="J97"/>
  <c i="2" r="BK121"/>
  <c r="J121"/>
  <c i="3" r="J96"/>
  <c i="5" r="J39"/>
  <c i="3" r="J39"/>
  <c i="1" r="AN98"/>
  <c r="AU94"/>
  <c i="4" r="J30"/>
  <c i="1" r="AG97"/>
  <c r="AZ94"/>
  <c r="AV94"/>
  <c r="AK29"/>
  <c r="AY94"/>
  <c i="2" r="J30"/>
  <c i="1" r="AG95"/>
  <c r="AW94"/>
  <c r="AK30"/>
  <c r="AX94"/>
  <c i="2" l="1" r="J39"/>
  <c r="J96"/>
  <c i="4" r="J39"/>
  <c i="1" r="AN97"/>
  <c r="AN95"/>
  <c r="AG94"/>
  <c r="AK26"/>
  <c r="AK35"/>
  <c r="AT94"/>
  <c r="AN94"/>
  <c r="W2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<sst xmlns="http://schemas.openxmlformats.org/spreadsheetml/2006/main">
  <si>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</si>
  <si>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</si>
  <si>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</si>
  <si>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</si>
  <si>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{f91a4872-38bd-4877-9869-28eb2c5042c9}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</si>
  <si>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</si>
  <si>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</si>
  <si>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</si>
  <si>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</si>
  <si>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</si>
  <si>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</si>
  <si>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</si>
  <si>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</si>
  <si>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</si>
  <si>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Y704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</si>
  <si>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</si>
  <si>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</si>
  <si>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ZDŠ a školka Hazlov - střecha</t>
  </si>
  <si>
    <t>KSO:</t>
  </si>
  <si>
    <t>CC-CZ:</t>
  </si>
  <si>
    <t>Místo:</t>
  </si>
  <si>
    <t>Hazlov</t>
  </si>
  <si>
    <t>Datum:</t>
  </si>
  <si>
    <t>27. 9. 2024</t>
  </si>
  <si>
    <t>Zadavatel:</t>
  </si>
  <si>
    <t>IČ:</t>
  </si>
  <si>
    <t>Obec Hazlov</t>
  </si>
  <si>
    <t>DIČ:</t>
  </si>
  <si>
    <t>Uchazeč:</t>
  </si>
  <si>
    <t>Vyplň údaj</t>
  </si>
  <si>
    <t>Projektant:</t>
  </si>
  <si>
    <t>Atelier Stoeckl</t>
  </si>
  <si>
    <t>True</t>
  </si>
  <si>
    <t>Zpracovatel:</t>
  </si>
  <si>
    <t>Milan Hájek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</si>
  <si>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</si>
  <si>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</si>
  <si>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</si>
  <si>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</si>
  <si>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</si>
  <si>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</si>
  <si>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</si>
  <si>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</si>
  <si>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</si>
  <si>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</si>
  <si>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</si>
  <si>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</si>
  <si>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</si>
  <si>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</si>
  <si>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</si>
  <si>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</si>
  <si>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</si>
  <si>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</si>
  <si>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</si>
  <si>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</si>
  <si>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</si>
  <si>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</si>
  <si>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</si>
  <si>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</si>
  <si>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</si>
  <si>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</si>
  <si>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</si>
  <si>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</si>
  <si>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</si>
  <si>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</si>
  <si>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</si>
  <si>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</si>
  <si>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</si>
  <si>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</si>
  <si>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</si>
  <si>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</si>
  <si>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</si>
  <si>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</si>
  <si>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</si>
  <si>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</si>
  <si>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</si>
  <si>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</si>
  <si>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</si>
  <si>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</si>
  <si>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</si>
  <si>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</si>
  <si>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</t>
  </si>
  <si>
    <t>Vedlejší náklady</t>
  </si>
  <si>
    <t>STA</t>
  </si>
  <si>
    <t>1</t>
  </si>
  <si>
    <t>{e4530261-37ee-4ef4-b8a6-d3c4723a16b9}</t>
  </si>
  <si>
    <t>2</t>
  </si>
  <si>
    <t>10</t>
  </si>
  <si>
    <t>Přípravné a demontážní práce</t>
  </si>
  <si>
    <t>{67efb4f9-5887-4c0e-a55e-6ec7e8b84ed0}</t>
  </si>
  <si>
    <t>20</t>
  </si>
  <si>
    <t>Stavební práce - krov a exteriér</t>
  </si>
  <si>
    <t>{0d508415-96fc-4d63-8a3e-b434b147c48f}</t>
  </si>
  <si>
    <t>30</t>
  </si>
  <si>
    <t>Stavební práce - strop nad 3NP (3.07 a 3.08), podlaha podkroví</t>
  </si>
  <si>
    <t>{b69962d5-bf4a-4316-a2c0-8bb5f5510259}</t>
  </si>
  <si>
    <t>KRYCÍ LIST SOUPISU PRACÍ</t>
  </si>
  <si>
    <t>Objekt:</t>
  </si>
  <si>
    <t>00 - Vedlejší náklady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</si>
  <si>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</si>
  <si>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</si>
  <si>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</si>
  <si>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</si>
  <si>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</si>
  <si>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</si>
  <si>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</si>
  <si>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</si>
  <si>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</si>
  <si>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</si>
  <si>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</si>
  <si>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</si>
  <si>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</si>
  <si>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</si>
  <si>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</si>
  <si>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</si>
  <si>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</si>
  <si>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</si>
  <si>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</si>
  <si>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</si>
  <si>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</si>
  <si>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</si>
  <si>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</si>
  <si>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</si>
  <si>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</si>
  <si>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</si>
  <si>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</si>
  <si>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</si>
  <si>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999040001</t>
  </si>
  <si>
    <t>Opatření dle PBŘ</t>
  </si>
  <si>
    <t>soubor</t>
  </si>
  <si>
    <t>512</t>
  </si>
  <si>
    <t>-1138672080</t>
  </si>
  <si>
    <t>999-2004</t>
  </si>
  <si>
    <t>Dokumentace skutečného provedené stavby</t>
  </si>
  <si>
    <t>---</t>
  </si>
  <si>
    <t>1024</t>
  </si>
  <si>
    <t>1466412472</t>
  </si>
  <si>
    <t>VRN</t>
  </si>
  <si>
    <t>Vedlejší rozpočtové náklady</t>
  </si>
  <si>
    <t>5</t>
  </si>
  <si>
    <t>VRN1</t>
  </si>
  <si>
    <t>Průzkumné, geodetické a projektové práce</t>
  </si>
  <si>
    <t>3</t>
  </si>
  <si>
    <t>012002000</t>
  </si>
  <si>
    <t>Geodetické práce</t>
  </si>
  <si>
    <t>CS ÚRS 2022 02</t>
  </si>
  <si>
    <t>1949247304</t>
  </si>
  <si>
    <t>VRN3</t>
  </si>
  <si>
    <t>Zařízení staveniště</t>
  </si>
  <si>
    <t>030001000</t>
  </si>
  <si>
    <t>-744501674</t>
  </si>
  <si>
    <t>032002000</t>
  </si>
  <si>
    <t>Vybavení staveniště</t>
  </si>
  <si>
    <t>1777648696</t>
  </si>
  <si>
    <t>6</t>
  </si>
  <si>
    <t>033002000</t>
  </si>
  <si>
    <t>Připojení staveniště na inženýrské sítě</t>
  </si>
  <si>
    <t>547881239</t>
  </si>
  <si>
    <t>7</t>
  </si>
  <si>
    <t>034002000</t>
  </si>
  <si>
    <t>Zabezpečení staveniště</t>
  </si>
  <si>
    <t>101865045</t>
  </si>
  <si>
    <t>8</t>
  </si>
  <si>
    <t>039002000</t>
  </si>
  <si>
    <t>Zrušení zařízení staveniště</t>
  </si>
  <si>
    <t>1513781803</t>
  </si>
  <si>
    <t>9</t>
  </si>
  <si>
    <t>039203000</t>
  </si>
  <si>
    <t>Úprava terénu po zrušení zařízení staveniště - uvedení do původního stavu</t>
  </si>
  <si>
    <t>CS ÚRS 2024 02</t>
  </si>
  <si>
    <t>545011208</t>
  </si>
  <si>
    <t>VRN6</t>
  </si>
  <si>
    <t>Územní vlivy</t>
  </si>
  <si>
    <t>060001000</t>
  </si>
  <si>
    <t>456469377</t>
  </si>
  <si>
    <t>10 - Přípravné a demontážní práce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</si>
  <si>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</si>
  <si>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</si>
  <si>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</si>
  <si>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</si>
  <si>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712 - Povlakové krytiny</t>
  </si>
  <si>
    <t xml:space="preserve">    732 - Ústřední vytápění - strojovny</t>
  </si>
  <si>
    <t xml:space="preserve">    741 - Elektroinstalace - silnoproud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</si>
  <si>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</si>
  <si>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</si>
  <si>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</si>
  <si>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767 - Konstrukce zámečnické</t>
  </si>
  <si>
    <t>HSV</t>
  </si>
  <si>
    <t>Práce a dodávky HSV</t>
  </si>
  <si>
    <t>Ostatní konstrukce a práce, bourání</t>
  </si>
  <si>
    <t>946-1</t>
  </si>
  <si>
    <t>Zabezpečení volných okrajů střechy po celém obvodě v úrovni krovu proti pádu z výšky</t>
  </si>
  <si>
    <t>m</t>
  </si>
  <si>
    <t>411609467</t>
  </si>
  <si>
    <t>VV</t>
  </si>
  <si>
    <t>9,32*2+16,5*2+10,15*2+11,15+2,5*2 "okap se žlabem</t>
  </si>
  <si>
    <t>(0,71*2+1,45)*6 "okap</t>
  </si>
  <si>
    <t>963051113</t>
  </si>
  <si>
    <t>Bourání ŽB stropů deskových tl přes 80 mm</t>
  </si>
  <si>
    <t>m3</t>
  </si>
  <si>
    <t>-956439699</t>
  </si>
  <si>
    <t>14,8*0,15 "strop nad 3.11</t>
  </si>
  <si>
    <t>965082923</t>
  </si>
  <si>
    <t>Odstranění násypů pod podlahami tl do 100 mm pl přes 2 m2</t>
  </si>
  <si>
    <t>-778672561</t>
  </si>
  <si>
    <t>499,3*0,1 "provedení pomocí sacího bagru</t>
  </si>
  <si>
    <t>965083112</t>
  </si>
  <si>
    <t>Odstranění násypů pod podlahami mezi trámy tl do 100 mm pl přes 2 m2</t>
  </si>
  <si>
    <t>852023394</t>
  </si>
  <si>
    <t>499,3*0,1*0,25 "provedení pomocí sacího bagru - předpoklad 25% plochy</t>
  </si>
  <si>
    <t>975111411</t>
  </si>
  <si>
    <t>Zřízení plošného podchycení konstrukcí systémovými stojkami s nosníky v přes 4 do 5 m zatížení do 6 kPa</t>
  </si>
  <si>
    <t>m2</t>
  </si>
  <si>
    <t>-232584404</t>
  </si>
  <si>
    <t>19,35+46,87 "3.07, 3.08</t>
  </si>
  <si>
    <t>975111412</t>
  </si>
  <si>
    <t>Příplatek k plošnému podchycení konstrukcí systémovými stojkami s nosníky v přes 4 do 5 m zatížení do 6 kPa za první a ZKD den použití</t>
  </si>
  <si>
    <t>867077920</t>
  </si>
  <si>
    <t>66,22*30 'Přepočtené koeficientem množství</t>
  </si>
  <si>
    <t>975111413</t>
  </si>
  <si>
    <t>Odstranění plošného podchycení konstrukcí systémovými stojkami s nosníky v přes 4 do 5 m zatížení do 6 kPa</t>
  </si>
  <si>
    <t>635567879</t>
  </si>
  <si>
    <t>997</t>
  </si>
  <si>
    <t>Přesun sutě</t>
  </si>
  <si>
    <t>997013115</t>
  </si>
  <si>
    <t>Vnitrostaveništní doprava suti a vybouraných hmot pro budovy v přes 15 do 18 m</t>
  </si>
  <si>
    <t>t</t>
  </si>
  <si>
    <t>922207402</t>
  </si>
  <si>
    <t>997013501</t>
  </si>
  <si>
    <t>Odvoz suti a vybouraných hmot na skládku nebo meziskládku do 1 km se složením</t>
  </si>
  <si>
    <t>1047401533</t>
  </si>
  <si>
    <t>997013509</t>
  </si>
  <si>
    <t>Příplatek k odvozu suti a vybouraných hmot na skládku ZKD 1 km přes 1 km</t>
  </si>
  <si>
    <t>339097985</t>
  </si>
  <si>
    <t>110,307*9 'Přepočtené koeficientem množství</t>
  </si>
  <si>
    <t>11</t>
  </si>
  <si>
    <t>997013871</t>
  </si>
  <si>
    <t>Poplatek za uložení stavebního odpadu na recyklační skládce (skládkovné) směsného stavebního a demoličního kód odpadu 17 09 04</t>
  </si>
  <si>
    <t>1155128445</t>
  </si>
  <si>
    <t>PSV</t>
  </si>
  <si>
    <t>Práce a dodávky PSV</t>
  </si>
  <si>
    <t>712</t>
  </si>
  <si>
    <t>Povlakové krytiny</t>
  </si>
  <si>
    <t>712640862</t>
  </si>
  <si>
    <t>Odstranění povlakové krytiny střech přes 30° do 45° z pásů NAIP přitavených v plné ploše dvouvrstvé</t>
  </si>
  <si>
    <t>16</t>
  </si>
  <si>
    <t>769134712</t>
  </si>
  <si>
    <t>(31,18*2+148,32)/Cos (34) "plocha A - 34°</t>
  </si>
  <si>
    <t>(72,38*2+26,8*2)/Cos (35) "plocha A - 35°</t>
  </si>
  <si>
    <t>137,7/Cos (23) "plocha A - 23°</t>
  </si>
  <si>
    <t>(3,5*2)/Cos (35) "plocha B - 35°</t>
  </si>
  <si>
    <t>36,9/Cos (23) "plocha B - 23°</t>
  </si>
  <si>
    <t>(1,3*6)/Cos (29) "plocha C - 29°</t>
  </si>
  <si>
    <t>732</t>
  </si>
  <si>
    <t>Ústřední vytápění - strojovny</t>
  </si>
  <si>
    <t>13</t>
  </si>
  <si>
    <t>732320816</t>
  </si>
  <si>
    <t>Demontáž nádrže beztlaké nebo tlakové odpojení od rozvodů potrubí obsah přes 1000 do 2000 l</t>
  </si>
  <si>
    <t>kus</t>
  </si>
  <si>
    <t>-1731193111</t>
  </si>
  <si>
    <t>14</t>
  </si>
  <si>
    <t>732393816</t>
  </si>
  <si>
    <t>Rozřezání demontované nádrže obsah přes 1000 do 2000 l</t>
  </si>
  <si>
    <t>-1946035065</t>
  </si>
  <si>
    <t>15</t>
  </si>
  <si>
    <t>73239-1</t>
  </si>
  <si>
    <t>Demontáž nosné konstrukce pod nádržemi</t>
  </si>
  <si>
    <t>501382417</t>
  </si>
  <si>
    <t>741</t>
  </si>
  <si>
    <t>Elektroinstalace - silnoproud</t>
  </si>
  <si>
    <t>741-HR-D</t>
  </si>
  <si>
    <t>Demontáž hromvosvodu pro další použití</t>
  </si>
  <si>
    <t>2061547040</t>
  </si>
  <si>
    <t>762</t>
  </si>
  <si>
    <t>Konstrukce tesařské</t>
  </si>
  <si>
    <t>17</t>
  </si>
  <si>
    <t>762343911</t>
  </si>
  <si>
    <t>Zabednění otvorů ve střeše prkny tl do 32 mm pl jednotlivě do 1 m2</t>
  </si>
  <si>
    <t>-1830045431</t>
  </si>
  <si>
    <t>0,6*0,6*14 "doplnění bednění po odstranění střešních výlezů</t>
  </si>
  <si>
    <t>18</t>
  </si>
  <si>
    <t>762811811</t>
  </si>
  <si>
    <t>Demontáž záklopů stropů z hrubých prken tl do 32 mm</t>
  </si>
  <si>
    <t>-365976386</t>
  </si>
  <si>
    <t>764</t>
  </si>
  <si>
    <t>Konstrukce klempířské</t>
  </si>
  <si>
    <t>19</t>
  </si>
  <si>
    <t>764001821</t>
  </si>
  <si>
    <t>Demontáž krytiny ze svitků nebo tabulí do suti</t>
  </si>
  <si>
    <t>-1105118304</t>
  </si>
  <si>
    <t>13,04/Cos (12) "plocha B - 12°</t>
  </si>
  <si>
    <t>764001861</t>
  </si>
  <si>
    <t>Demontáž hřebene z hřebenáčů do suti</t>
  </si>
  <si>
    <t>-1408703645</t>
  </si>
  <si>
    <t>7,3*2+5,65*2+11,15</t>
  </si>
  <si>
    <t>0,7*6</t>
  </si>
  <si>
    <t>764001881</t>
  </si>
  <si>
    <t>Demontáž nároží z hřebenáčů do suti</t>
  </si>
  <si>
    <t>701769464</t>
  </si>
  <si>
    <t>8,5*6</t>
  </si>
  <si>
    <t>1,1*2*6</t>
  </si>
  <si>
    <t>22</t>
  </si>
  <si>
    <t>764001891</t>
  </si>
  <si>
    <t>Demontáž úžlabí do suti</t>
  </si>
  <si>
    <t>365599800</t>
  </si>
  <si>
    <t>13,5*2</t>
  </si>
  <si>
    <t>6,2*2</t>
  </si>
  <si>
    <t>23</t>
  </si>
  <si>
    <t>764002811</t>
  </si>
  <si>
    <t>Demontáž okapového plechu do suti v krytině povlakové</t>
  </si>
  <si>
    <t>-1499991307</t>
  </si>
  <si>
    <t>0,25*2+0,71*2*2+1,35*2+9,55</t>
  </si>
  <si>
    <t>24</t>
  </si>
  <si>
    <t>764002835</t>
  </si>
  <si>
    <t>Demontáž sněhového zachytávače kusového do suti</t>
  </si>
  <si>
    <t>712846832</t>
  </si>
  <si>
    <t>9*2+11*2+17*2</t>
  </si>
  <si>
    <t>25</t>
  </si>
  <si>
    <t>764002841</t>
  </si>
  <si>
    <t>Demontáž oplechování horních ploch zdí a nadezdívek do suti</t>
  </si>
  <si>
    <t>860654911</t>
  </si>
  <si>
    <t>0,45*2+10,6</t>
  </si>
  <si>
    <t>26</t>
  </si>
  <si>
    <t>764002871</t>
  </si>
  <si>
    <t>Demontáž lemování zdí do suti</t>
  </si>
  <si>
    <t>-1130358173</t>
  </si>
  <si>
    <t>5,5*2 "balustráda</t>
  </si>
  <si>
    <t>1,07*2*2+1,84*2+1,06*2 "komín</t>
  </si>
  <si>
    <t>1,7*2 "lemování zdi do dvora</t>
  </si>
  <si>
    <t>27</t>
  </si>
  <si>
    <t>764002881</t>
  </si>
  <si>
    <t>Demontáž lemování střešních prostupů do suti</t>
  </si>
  <si>
    <t>1482271360</t>
  </si>
  <si>
    <t>28</t>
  </si>
  <si>
    <t>764004801</t>
  </si>
  <si>
    <t>Demontáž podokapního žlabu do suti</t>
  </si>
  <si>
    <t>1156133739</t>
  </si>
  <si>
    <t>29</t>
  </si>
  <si>
    <t>764004861</t>
  </si>
  <si>
    <t>Demontáž svodu do suti</t>
  </si>
  <si>
    <t>-770272293</t>
  </si>
  <si>
    <t>10*16</t>
  </si>
  <si>
    <t>765</t>
  </si>
  <si>
    <t>Krytina skládaná</t>
  </si>
  <si>
    <t>765192811</t>
  </si>
  <si>
    <t>Demontáž střešního výlezu jakékoliv plochy</t>
  </si>
  <si>
    <t>1950796023</t>
  </si>
  <si>
    <t>767</t>
  </si>
  <si>
    <t>Konstrukce zámečnické</t>
  </si>
  <si>
    <t>31</t>
  </si>
  <si>
    <t>767851803</t>
  </si>
  <si>
    <t>Demontáž komínových lávek - celé komínové lávky</t>
  </si>
  <si>
    <t>-1948916295</t>
  </si>
  <si>
    <t>32</t>
  </si>
  <si>
    <t>999-1</t>
  </si>
  <si>
    <t>kompletní vyklizení prostor krovu, demontování nefunkčních ocelových expanzních nádrží včetně jejich nosných konstrukcí</t>
  </si>
  <si>
    <t>-1645951207</t>
  </si>
  <si>
    <t>33</t>
  </si>
  <si>
    <t>999-2</t>
  </si>
  <si>
    <t>odpojení jednotek umístěných v krovu a jejich zabezpečení</t>
  </si>
  <si>
    <t>-847082541</t>
  </si>
  <si>
    <t>34</t>
  </si>
  <si>
    <t>999-3</t>
  </si>
  <si>
    <t>střeší výtah žebříkový pro dopravu materiálu oběma směry výška min.17 m</t>
  </si>
  <si>
    <t>2075167024</t>
  </si>
  <si>
    <t>20 - Stavební práce - krov a exteriér</t>
  </si>
  <si>
    <t xml:space="preserve">    6 - Úpravy povrchů, podlahy a osazování výplní</t>
  </si>
  <si>
    <t xml:space="preserve">    998 - Přesun hmot</t>
  </si>
  <si>
    <t xml:space="preserve">    783 - Dokončovací práce - nátěry</t>
  </si>
  <si>
    <t>Úpravy povrchů, podlahy a osazování výplní</t>
  </si>
  <si>
    <t>622325203</t>
  </si>
  <si>
    <t>Oprava vnější vápenocementové štukové omítky složitosti 1 stěn v rozsahu přes 30 do 50 %</t>
  </si>
  <si>
    <t>428904174</t>
  </si>
  <si>
    <t>(0,5*2+0,3*2+0,3*2+0,2*2+10,15)*2*0,5 "balustráda (pouze ze strany střechy)</t>
  </si>
  <si>
    <t>622635061</t>
  </si>
  <si>
    <t>Oprava spárování komínového zdiva MC v rozsahu přes 10 do 20 %</t>
  </si>
  <si>
    <t>-1912358973</t>
  </si>
  <si>
    <t>(1,84*2+1,06*2+0,96*4)*1,3 "komíny</t>
  </si>
  <si>
    <t>941211112</t>
  </si>
  <si>
    <t>Montáž lešení řadového rámového lehkého zatížení do 200 kg/m2 š od 0,6 do 0,9 m v přes 10 do 25 m</t>
  </si>
  <si>
    <t>-817693165</t>
  </si>
  <si>
    <t>522+2*15,7 "západ</t>
  </si>
  <si>
    <t>196 "jih</t>
  </si>
  <si>
    <t>565 "východ</t>
  </si>
  <si>
    <t>304 "sever</t>
  </si>
  <si>
    <t>15,4*2+9,1*2 "dopočet</t>
  </si>
  <si>
    <t>941211212</t>
  </si>
  <si>
    <t>Příplatek k lešení řadovému rámovému lehkému do 200 kg/m2 š od 0,6 do 0,9 m v přes 10 do 25 m za každý den použití</t>
  </si>
  <si>
    <t>-89889852</t>
  </si>
  <si>
    <t>1667,4*90 'Přepočtené koeficientem množství</t>
  </si>
  <si>
    <t>941211812</t>
  </si>
  <si>
    <t>Demontáž lešení řadového rámového lehkého zatížení do 200 kg/m2 š od 0,6 do 0,9 m v přes 10 do 25 m</t>
  </si>
  <si>
    <t>-1340876368</t>
  </si>
  <si>
    <t>978015351</t>
  </si>
  <si>
    <t>Otlučení (osekání) vnější vápenné nebo vápenocementové omítky stupně členitosti 1 a 2 v rozsahu přes 30 do 40 %</t>
  </si>
  <si>
    <t>873771081</t>
  </si>
  <si>
    <t>1966930409</t>
  </si>
  <si>
    <t>-30711141</t>
  </si>
  <si>
    <t>889113518</t>
  </si>
  <si>
    <t>10,4*9 'Přepočtené koeficientem množství</t>
  </si>
  <si>
    <t>-160335613</t>
  </si>
  <si>
    <t>998</t>
  </si>
  <si>
    <t>Přesun hmot</t>
  </si>
  <si>
    <t>998012043</t>
  </si>
  <si>
    <t>Přesun hmot pro budovy monolitické s omezením mechanizace pro budovy v přes 12 do 24 m</t>
  </si>
  <si>
    <t>-1685273318</t>
  </si>
  <si>
    <t>712331111</t>
  </si>
  <si>
    <t>Provedení povlakové krytiny střech do 10° podkladní vrstvy pásy na sucho samolepící</t>
  </si>
  <si>
    <t>1584784808</t>
  </si>
  <si>
    <t>M</t>
  </si>
  <si>
    <t>BDR.16040000</t>
  </si>
  <si>
    <t>BauderTOP UDS 1,5, difuzně uzavřený pojistný asfaltový pás na bednění, šířka 1,0m podélný okraj samolepící, Sd &gt; 100m, 1400g/m2</t>
  </si>
  <si>
    <t>828338376</t>
  </si>
  <si>
    <t>703,421*1,15 'Přepočtené koeficientem množství</t>
  </si>
  <si>
    <t>998712213</t>
  </si>
  <si>
    <t>Přesun hmot procentní pro krytiny povlakové s omezením mechanizace v objektech v přes 12 do 24 m</t>
  </si>
  <si>
    <t>%</t>
  </si>
  <si>
    <t>-89286789</t>
  </si>
  <si>
    <t>741124646</t>
  </si>
  <si>
    <t>Montáž kabel Cu topný okruh 230 V do okapu a svodu uchycení na příchytky nebo lanko</t>
  </si>
  <si>
    <t>-1844539536</t>
  </si>
  <si>
    <t>11,2+2,5*2+2*2</t>
  </si>
  <si>
    <t>34191000</t>
  </si>
  <si>
    <t>kabel topný samoregulační 20W/m pro ochranu okapů a svodů</t>
  </si>
  <si>
    <t>-174315061</t>
  </si>
  <si>
    <t>20,2*1,1 'Přepočtené koeficientem množství</t>
  </si>
  <si>
    <t>741331075</t>
  </si>
  <si>
    <t>Montáž termostatu bez zapojení vodičů</t>
  </si>
  <si>
    <t>772109197</t>
  </si>
  <si>
    <t>405611</t>
  </si>
  <si>
    <t>termostat</t>
  </si>
  <si>
    <t>1911038005</t>
  </si>
  <si>
    <t>741-1</t>
  </si>
  <si>
    <t>Napojení na elektroinstalaci</t>
  </si>
  <si>
    <t>1612476058</t>
  </si>
  <si>
    <t>762085112</t>
  </si>
  <si>
    <t>Montáž svorníků nebo šroubů dl přes 150 do 300 mm</t>
  </si>
  <si>
    <t>-1172826464</t>
  </si>
  <si>
    <t>5*2 "sanace přerušené rozpěry u komína</t>
  </si>
  <si>
    <t>31197008</t>
  </si>
  <si>
    <t>tyč závitová Pz 4.6 M20</t>
  </si>
  <si>
    <t>-830627683</t>
  </si>
  <si>
    <t>0,3*10</t>
  </si>
  <si>
    <t>31111021</t>
  </si>
  <si>
    <t>matice nerezová šestihranná M20</t>
  </si>
  <si>
    <t>100 kus</t>
  </si>
  <si>
    <t>1684379927</t>
  </si>
  <si>
    <t>10*2</t>
  </si>
  <si>
    <t>31121030</t>
  </si>
  <si>
    <t>podložka DIN 125-A ZB D 22mm</t>
  </si>
  <si>
    <t>-1647267860</t>
  </si>
  <si>
    <t>762101921</t>
  </si>
  <si>
    <t>Vyřezání otvoru ve stěně s bedněním z prken tl do 32 mm pl jednotlivě do 1 m2</t>
  </si>
  <si>
    <t>1242095782</t>
  </si>
  <si>
    <t>40 "předběžný rozsah</t>
  </si>
  <si>
    <t>762101922</t>
  </si>
  <si>
    <t>Vyřezání otvoru ve stěně s bedněním z prken tl do 32 mm pl jednotlivě přes 1 do 4 m2</t>
  </si>
  <si>
    <t>796565617</t>
  </si>
  <si>
    <t>762101923</t>
  </si>
  <si>
    <t>Vyřezání otvoru ve stěně s bedněním z prken tl do 32 mm pl jednotlivě přes 4 m2</t>
  </si>
  <si>
    <t>-790003334</t>
  </si>
  <si>
    <t>60 "předběžný rozsah</t>
  </si>
  <si>
    <t>762191911</t>
  </si>
  <si>
    <t>Zabednění otvoru ve stěně prkny tl do 32 mm pl jednotlivě do 1 m2</t>
  </si>
  <si>
    <t>-2041496869</t>
  </si>
  <si>
    <t>762191912</t>
  </si>
  <si>
    <t>Zabednění otvoru ve stěně prkny tl do 32 mm pl jednotlivě přes 1 do 4 m2</t>
  </si>
  <si>
    <t>1790595173</t>
  </si>
  <si>
    <t>762191913</t>
  </si>
  <si>
    <t>Zabednění otvoru ve stěně prkny tl do 32 mm pl jednotlivě přes 4 do 8 m2</t>
  </si>
  <si>
    <t>919452892</t>
  </si>
  <si>
    <t>762331811</t>
  </si>
  <si>
    <t>Demontáž vázaných kcí krovů z hranolů průřezové pl do 120 cm2</t>
  </si>
  <si>
    <t>2030299773</t>
  </si>
  <si>
    <t>2,4 "sanace přerušené rozpěry u komína</t>
  </si>
  <si>
    <t>762331812</t>
  </si>
  <si>
    <t>Demontáž vázaných kcí krovů z hranolů průřezové pl přes 120 do 224 cm2</t>
  </si>
  <si>
    <t>1931537473</t>
  </si>
  <si>
    <t>762331911</t>
  </si>
  <si>
    <t>Vyřezání části střešní vazby průřezové pl řeziva do 120 cm2 dl do 3 m</t>
  </si>
  <si>
    <t>1940102277</t>
  </si>
  <si>
    <t>50 "předběžný rozsah</t>
  </si>
  <si>
    <t>762331921</t>
  </si>
  <si>
    <t>Vyřezání části střešní vazby průřezové pl řeziva přes 120 do 224 cm2 dl do 3 m</t>
  </si>
  <si>
    <t>-1577900807</t>
  </si>
  <si>
    <t xml:space="preserve">40  "předběžný rozsah</t>
  </si>
  <si>
    <t>762331931</t>
  </si>
  <si>
    <t>Vyřezání části střešní vazby průřezové pl řeziva přes 224 do 288 cm2 dl do 3 m</t>
  </si>
  <si>
    <t>-1210686699</t>
  </si>
  <si>
    <t>130 "předběžný rozsah</t>
  </si>
  <si>
    <t>35</t>
  </si>
  <si>
    <t>762331941</t>
  </si>
  <si>
    <t>Vyřezání části střešní vazby průřezové pl řeziva přes 288 do 450 cm2 dl do 3 m</t>
  </si>
  <si>
    <t>-2004950329</t>
  </si>
  <si>
    <t xml:space="preserve">80  "předběžný rozsah</t>
  </si>
  <si>
    <t>36</t>
  </si>
  <si>
    <t>762331951</t>
  </si>
  <si>
    <t>Vyřezání části střešní vazby průřezové pl řeziva přes 450 cm2 dl do 3 m</t>
  </si>
  <si>
    <t>904056508</t>
  </si>
  <si>
    <t xml:space="preserve">120  "předběžný rozsah</t>
  </si>
  <si>
    <t>37</t>
  </si>
  <si>
    <t>762332921</t>
  </si>
  <si>
    <t>Doplnění části střešní vazby hranoly průřezové pl do 120 cm2 včetně materiálu</t>
  </si>
  <si>
    <t>715418764</t>
  </si>
  <si>
    <t>38</t>
  </si>
  <si>
    <t>762332922</t>
  </si>
  <si>
    <t>Doplnění části střešní vazby hranoly průřezové pl přes 120 do 224 cm2 včetně materiálu</t>
  </si>
  <si>
    <t>-802840626</t>
  </si>
  <si>
    <t>39</t>
  </si>
  <si>
    <t>762332923</t>
  </si>
  <si>
    <t>Doplnění části střešní vazby hranoly průřezové pl přes 224 do 288 cm2 včetně materiálu</t>
  </si>
  <si>
    <t>865156743</t>
  </si>
  <si>
    <t>40</t>
  </si>
  <si>
    <t>762332924</t>
  </si>
  <si>
    <t>Doplnění části střešní vazby hranoly průřezové pl přes 288 do 450 cm2 včetně materiálu</t>
  </si>
  <si>
    <t>-1731145291</t>
  </si>
  <si>
    <t>41</t>
  </si>
  <si>
    <t>762332925</t>
  </si>
  <si>
    <t>Doplnění části střešní vazby hranoly průřezové pl přes 450 do 600 cm2 včetně materiálu</t>
  </si>
  <si>
    <t>1654063985</t>
  </si>
  <si>
    <t>42</t>
  </si>
  <si>
    <t>998762213</t>
  </si>
  <si>
    <t>Přesun hmot procentní pro kce tesařské s omezením mechanizace v objektech v přes 12 do 24 m</t>
  </si>
  <si>
    <t>-40137756</t>
  </si>
  <si>
    <t>43</t>
  </si>
  <si>
    <t>764121411</t>
  </si>
  <si>
    <t>Krytina střechy rovné drážkováním ze svitků z Al plechu rš 670 mm sklonu do 30°</t>
  </si>
  <si>
    <t>-1785346305</t>
  </si>
  <si>
    <t>36,9/Cos (23) "plocha B - 23° - hnědá</t>
  </si>
  <si>
    <t>44</t>
  </si>
  <si>
    <t>764121413</t>
  </si>
  <si>
    <t>Krytina střechy rovné drážkováním ze svitků z Al plechu rš 670 mm sklonu přes 30 do 60°</t>
  </si>
  <si>
    <t>292214405</t>
  </si>
  <si>
    <t>(3,5*2)/Cos (35) "plocha B - 35° - hnědá</t>
  </si>
  <si>
    <t>(1,3*6)/Cos (29) "plocha C - 29° - hnědá</t>
  </si>
  <si>
    <t>45</t>
  </si>
  <si>
    <t>764121462</t>
  </si>
  <si>
    <t>Krytina střechy rovné ze šablon z Al plechu přes 10 ks/m2 sklonu do 30°</t>
  </si>
  <si>
    <t>-1139313039</t>
  </si>
  <si>
    <t>137,7/Cos (23) "plocha A - 23° - šablony 29x29 hnědá</t>
  </si>
  <si>
    <t>46</t>
  </si>
  <si>
    <t>764121463</t>
  </si>
  <si>
    <t>Krytina střechy rovné ze šablon z Al plechu přes 10 ks/m2 sklonu přes 30 do 60°</t>
  </si>
  <si>
    <t>-557887657</t>
  </si>
  <si>
    <t>(31,18*2+148,32)/Cos (34) "plocha A - 34° - šablony 29x29 hnědá</t>
  </si>
  <si>
    <t>(72,38*2+26,8*2)/Cos (35) "plocha A - 35° - šablony 29x29 hnědá</t>
  </si>
  <si>
    <t>47</t>
  </si>
  <si>
    <t>764221408</t>
  </si>
  <si>
    <t>Oplechování větraného hřebene z Al plechu z hřebenáčů</t>
  </si>
  <si>
    <t>1247484331</t>
  </si>
  <si>
    <t>48</t>
  </si>
  <si>
    <t>764221438</t>
  </si>
  <si>
    <t>Oplechování větraného nároží z Al plechu z hřebenáčů</t>
  </si>
  <si>
    <t>-452306838</t>
  </si>
  <si>
    <t>49</t>
  </si>
  <si>
    <t>764221466</t>
  </si>
  <si>
    <t>Oplechování úžlabí z Al plechu rš 500 mm</t>
  </si>
  <si>
    <t>1448916121</t>
  </si>
  <si>
    <t>50</t>
  </si>
  <si>
    <t>764221476</t>
  </si>
  <si>
    <t>Příplatek za provedení úžlabí z Al plechu v plechové krytině</t>
  </si>
  <si>
    <t>377234129</t>
  </si>
  <si>
    <t>51</t>
  </si>
  <si>
    <t>764222433</t>
  </si>
  <si>
    <t>Oplechování rovné okapové hrany z Al plechu rš 250 mm</t>
  </si>
  <si>
    <t>-175597722</t>
  </si>
  <si>
    <t>52</t>
  </si>
  <si>
    <t>764223451</t>
  </si>
  <si>
    <t>Střešní výlez pro krytinu prejzovou nebo vlnitou z Al plechu</t>
  </si>
  <si>
    <t>1900480850</t>
  </si>
  <si>
    <t>53</t>
  </si>
  <si>
    <t>764223458</t>
  </si>
  <si>
    <t>Sněhový hák krytiny z Al plechu pro falcované tašky, šindele nebo šablony</t>
  </si>
  <si>
    <t>-800939447</t>
  </si>
  <si>
    <t>(106+26)*16 "(16ks/m2)</t>
  </si>
  <si>
    <t>54</t>
  </si>
  <si>
    <t>764224409</t>
  </si>
  <si>
    <t>Oplechování horních ploch a nadezdívek (atik) bez rohů z Al plechu mechanicky kotvené rš 800 mm</t>
  </si>
  <si>
    <t>-211825871</t>
  </si>
  <si>
    <t>55</t>
  </si>
  <si>
    <t>764321416</t>
  </si>
  <si>
    <t>Lemování rovných zdí střech s krytinou skládanou z Al plechu rš 500 mm</t>
  </si>
  <si>
    <t>296878574</t>
  </si>
  <si>
    <t>56</t>
  </si>
  <si>
    <t>764324412</t>
  </si>
  <si>
    <t>Lemování prostupů střech s krytinou skládanou nebo plechovou bez lišty z Al plechu</t>
  </si>
  <si>
    <t>632701756</t>
  </si>
  <si>
    <t>57</t>
  </si>
  <si>
    <t>764521404</t>
  </si>
  <si>
    <t>Žlab podokapní půlkruhový z Al plechu rš 330 mm</t>
  </si>
  <si>
    <t>-1007619617</t>
  </si>
  <si>
    <t>58</t>
  </si>
  <si>
    <t>764521444</t>
  </si>
  <si>
    <t>Kotlík oválný (trychtýřový) pro podokapní žlaby z Al plechu 330/100 mm</t>
  </si>
  <si>
    <t>-1498127853</t>
  </si>
  <si>
    <t>59</t>
  </si>
  <si>
    <t>764528422</t>
  </si>
  <si>
    <t>Svody kruhové včetně objímek, kolen, odskoků z Al plechu průměru 100 mm</t>
  </si>
  <si>
    <t>-290138716</t>
  </si>
  <si>
    <t>60</t>
  </si>
  <si>
    <t>998764213</t>
  </si>
  <si>
    <t>Přesun hmot procentní pro konstrukce klempířské s omezením mechanizace v objektech v přes 12 do 24 m</t>
  </si>
  <si>
    <t>443161921</t>
  </si>
  <si>
    <t>61</t>
  </si>
  <si>
    <t>765113121</t>
  </si>
  <si>
    <t>Okapová hrana s větrací mřížkou jednoduchou</t>
  </si>
  <si>
    <t>1872331447</t>
  </si>
  <si>
    <t>62</t>
  </si>
  <si>
    <t>765115351</t>
  </si>
  <si>
    <t>Montáž střešní stoupací plošiny d do 400 mm</t>
  </si>
  <si>
    <t>552825211</t>
  </si>
  <si>
    <t>63</t>
  </si>
  <si>
    <t>59660034</t>
  </si>
  <si>
    <t>komplet stoupací rovný pro keramickou krytinu rošt š 250mm d 400mm (2x závěsný držák, spojovací materiál, plošina)</t>
  </si>
  <si>
    <t>sada</t>
  </si>
  <si>
    <t>840078779</t>
  </si>
  <si>
    <t>64</t>
  </si>
  <si>
    <t>998765213</t>
  </si>
  <si>
    <t>Přesun hmot procentní pro krytiny skládané s omezením mechanizace v objektech v přes 12 do 24 m</t>
  </si>
  <si>
    <t>-1816146356</t>
  </si>
  <si>
    <t>65</t>
  </si>
  <si>
    <t>767851104</t>
  </si>
  <si>
    <t>Montáž lávek komínových - kompletní celé lávky</t>
  </si>
  <si>
    <t>-622098046</t>
  </si>
  <si>
    <t>66</t>
  </si>
  <si>
    <t>55344684</t>
  </si>
  <si>
    <t>lávka komínová 250x2000mm</t>
  </si>
  <si>
    <t>-1153340106</t>
  </si>
  <si>
    <t>67</t>
  </si>
  <si>
    <t>767-1</t>
  </si>
  <si>
    <t>M+D pochozí plocha kolem antén</t>
  </si>
  <si>
    <t>-100584376</t>
  </si>
  <si>
    <t>4*2</t>
  </si>
  <si>
    <t>68</t>
  </si>
  <si>
    <t>767995115</t>
  </si>
  <si>
    <t>Montáž atypických zámečnických konstrukcí hmotnosti přes 50 do 100 kg</t>
  </si>
  <si>
    <t>kg</t>
  </si>
  <si>
    <t>-1272282431</t>
  </si>
  <si>
    <t>(0,625*2+1,27+0,145*2)*25,3 "U 200</t>
  </si>
  <si>
    <t>69</t>
  </si>
  <si>
    <t>553-1</t>
  </si>
  <si>
    <t>Svařenec U 200 - viz PD</t>
  </si>
  <si>
    <t>-1948691891</t>
  </si>
  <si>
    <t>70</t>
  </si>
  <si>
    <t>998767213</t>
  </si>
  <si>
    <t>Přesun hmot procentní pro zámečnické konstrukce s omezením mechanizace v objektech v přes 12 do 24 m</t>
  </si>
  <si>
    <t>1447847343</t>
  </si>
  <si>
    <t>783</t>
  </si>
  <si>
    <t>Dokončovací práce - nátěry</t>
  </si>
  <si>
    <t>71</t>
  </si>
  <si>
    <t>783823167</t>
  </si>
  <si>
    <t>Penetrační vápenný nátěr omítek stupně členitosti 3</t>
  </si>
  <si>
    <t>322396718</t>
  </si>
  <si>
    <t>72</t>
  </si>
  <si>
    <t>783827447</t>
  </si>
  <si>
    <t>Krycí dvojnásobný vápenný nátěr omítek stupně členitosti 3</t>
  </si>
  <si>
    <t>2112847030</t>
  </si>
  <si>
    <t>30 - Stavební práce - strop nad 3NP (3.07 a 3.08), podlaha podkroví</t>
  </si>
  <si>
    <t xml:space="preserve">    2 - Zakládání</t>
  </si>
  <si>
    <t xml:space="preserve">    711 - Izolace proti vodě, vlhkosti a plynům</t>
  </si>
  <si>
    <t xml:space="preserve">    713 - Izolace tepelné</t>
  </si>
  <si>
    <t>Zakládání</t>
  </si>
  <si>
    <t>212312111R</t>
  </si>
  <si>
    <t xml:space="preserve">Betonové lože pro uložení zhlaví vč. bednění </t>
  </si>
  <si>
    <t>ks</t>
  </si>
  <si>
    <t>1498744309</t>
  </si>
  <si>
    <t>964061341</t>
  </si>
  <si>
    <t>Uvolnění zhlaví trámů ze zdiva cihelného průřezu zhlaví přes 0,05 m2</t>
  </si>
  <si>
    <t>402031897</t>
  </si>
  <si>
    <t>975053141</t>
  </si>
  <si>
    <t>Víceřadové podchycení stropů pro osazení nosníků v do 3,5 m pro zatížení přes 800 do 1500 kg/m2</t>
  </si>
  <si>
    <t>1470017237</t>
  </si>
  <si>
    <t>9,75*4 "provedení dle PD (nesmí dojít k poškození štukové výzdoby)</t>
  </si>
  <si>
    <t>975058141</t>
  </si>
  <si>
    <t>Příplatek k víceřadovém podchycení stropů pro zatížení přes 800 do 1500 kg/m2 ZKD 1 m přes 3,5 m v podchycení</t>
  </si>
  <si>
    <t>1193162399</t>
  </si>
  <si>
    <t>997013113</t>
  </si>
  <si>
    <t>Vnitrostaveništní doprava suti a vybouraných hmot pro budovy v přes 9 do 12 m</t>
  </si>
  <si>
    <t>-1559446264</t>
  </si>
  <si>
    <t>-1935056432</t>
  </si>
  <si>
    <t>1998297079</t>
  </si>
  <si>
    <t>0,558*9 'Přepočtené koeficientem množství</t>
  </si>
  <si>
    <t>997013811</t>
  </si>
  <si>
    <t>Poplatek za uložení na skládce (skládkovné) stavebního odpadu dřevěného kód odpadu 17 02 01</t>
  </si>
  <si>
    <t>-719292843</t>
  </si>
  <si>
    <t>711</t>
  </si>
  <si>
    <t>Izolace proti vodě, vlhkosti a plynům</t>
  </si>
  <si>
    <t>711131111</t>
  </si>
  <si>
    <t>Provedení izolace proti zemní vlhkosti pásy na sucho samolepící vodorovné</t>
  </si>
  <si>
    <t>1391224795</t>
  </si>
  <si>
    <t>3*0,5*0,4 "zhlaví</t>
  </si>
  <si>
    <t>62866281</t>
  </si>
  <si>
    <t>pás asfaltový samolepicí modifikovaný SBS s vložkou ze skleněné tkaniny se spalitelnou fólií nebo jemnozrnným minerálním posypem nebo textilií na horním povrchu tl 3,0mm</t>
  </si>
  <si>
    <t>-1862140240</t>
  </si>
  <si>
    <t>0,6*1,15 'Přepočtené koeficientem množství</t>
  </si>
  <si>
    <t>711199096</t>
  </si>
  <si>
    <t>Příplatek k izolacím proti zemní vlhkosti za plochu do 10 m2 pásy na sucho a AIP</t>
  </si>
  <si>
    <t>424398386</t>
  </si>
  <si>
    <t>998711213</t>
  </si>
  <si>
    <t>Přesun hmot procentní pro izolace proti vodě, vlhkosti a plynům s omezením mechanizace v objektech v přes 12 do 60 m</t>
  </si>
  <si>
    <t>-762294272</t>
  </si>
  <si>
    <t>713</t>
  </si>
  <si>
    <t>Izolace tepelné</t>
  </si>
  <si>
    <t>713121121</t>
  </si>
  <si>
    <t>Montáž izolace tepelné podlah volně kladenými rohožemi, pásy, dílci, deskami 2 vrstvy</t>
  </si>
  <si>
    <t>1271293673</t>
  </si>
  <si>
    <t>63152100</t>
  </si>
  <si>
    <t>pás tepelně izolační univerzální λ=0,032-0,033 tl 120mm</t>
  </si>
  <si>
    <t>-651205013</t>
  </si>
  <si>
    <t>499,3*2,1 'Přepočtené koeficientem množství</t>
  </si>
  <si>
    <t>713191133</t>
  </si>
  <si>
    <t>Montáž izolace tepelné podlah, stropů vrchem nebo střech překrytí fólií s přelepeným spojem</t>
  </si>
  <si>
    <t>261365415</t>
  </si>
  <si>
    <t>499,3*1,3 "položení parozábrany do tvaru U</t>
  </si>
  <si>
    <t>28329276</t>
  </si>
  <si>
    <t>fólie PE vyztužená pro parotěsnou vrstvu (reakce na oheň - třída E) 140g/m2</t>
  </si>
  <si>
    <t>-1861498499</t>
  </si>
  <si>
    <t>649,09*1,15 'Přepočtené koeficientem množství</t>
  </si>
  <si>
    <t>998713213</t>
  </si>
  <si>
    <t>Přesun hmot procentní pro izolace tepelné s omezením mechanizace v objektech v přes 12 do 24 m</t>
  </si>
  <si>
    <t>1637884945</t>
  </si>
  <si>
    <t>762085114</t>
  </si>
  <si>
    <t>Montáž svorníků nebo šroubů dl přes 450 do 1000 mm</t>
  </si>
  <si>
    <t>18735693</t>
  </si>
  <si>
    <t>(6+2+4)*7</t>
  </si>
  <si>
    <t>7*2</t>
  </si>
  <si>
    <t>1214700654</t>
  </si>
  <si>
    <t>98*0,6</t>
  </si>
  <si>
    <t>1736395038</t>
  </si>
  <si>
    <t>98*2/100</t>
  </si>
  <si>
    <t>1755021625</t>
  </si>
  <si>
    <t>762331922</t>
  </si>
  <si>
    <t>Vyřezání části střešní vazby průřezové pl řeziva přes 120 do 224 cm2 dl přes 3 do 5 m</t>
  </si>
  <si>
    <t>-773342056</t>
  </si>
  <si>
    <t>4*2 "stávající příložky</t>
  </si>
  <si>
    <t>-1107346539</t>
  </si>
  <si>
    <t>6,45*13 "příložka 125x270</t>
  </si>
  <si>
    <t>3,115*4 "příložka 125x270</t>
  </si>
  <si>
    <t>762395000</t>
  </si>
  <si>
    <t>Spojovací prostředky krovů, bednění, laťování, nadstřešních konstrukcí</t>
  </si>
  <si>
    <t>-1447798145</t>
  </si>
  <si>
    <t>0,125*0,27*6,45*13 "příložka 125x270</t>
  </si>
  <si>
    <t>0,125*0,27*3,115*4 "příložka 125x270</t>
  </si>
  <si>
    <t>0,25*0,27*3*3 "zhlaví 250x270</t>
  </si>
  <si>
    <t>762525104</t>
  </si>
  <si>
    <t>Položení podlahy z palubek</t>
  </si>
  <si>
    <t>63221252</t>
  </si>
  <si>
    <t>61189990</t>
  </si>
  <si>
    <t>palubky podlahové smrk tl 28mm A/B</t>
  </si>
  <si>
    <t>-523339222</t>
  </si>
  <si>
    <t>499,3*1,08 'Přepočtené koeficientem množství</t>
  </si>
  <si>
    <t>762821951</t>
  </si>
  <si>
    <t>Vyřezání části stropního trámu průřezové pl řeziva přes 450 cm2 dl přes 1 do 3 m</t>
  </si>
  <si>
    <t>-1674779772</t>
  </si>
  <si>
    <t>3*3 "zhlaví</t>
  </si>
  <si>
    <t>762822925</t>
  </si>
  <si>
    <t>Doplnění části stropního trámu z hranolů průřezové pl přes 450 do 600 cm2 včetně materiálu</t>
  </si>
  <si>
    <t>772922872</t>
  </si>
  <si>
    <t>762-PL</t>
  </si>
  <si>
    <t>Provedení opravy stropnic tesařským šikmým plátováním</t>
  </si>
  <si>
    <t>2143651180</t>
  </si>
  <si>
    <t>-1545058678</t>
  </si>
  <si>
    <t>767995116</t>
  </si>
  <si>
    <t>Montáž atypických zámečnických konstrukcí hmotnosti přes 100 do 250 kg</t>
  </si>
  <si>
    <t>2078205027</t>
  </si>
  <si>
    <t>(2,73+2,645)*61,3 "ocelová výměna HEB 200 vč. úpravy spodní pásnice pro závěsy</t>
  </si>
  <si>
    <t>13010980</t>
  </si>
  <si>
    <t>ocel profilová jakost S235JR (11 375) průřez HEB 200</t>
  </si>
  <si>
    <t>1644174376</t>
  </si>
  <si>
    <t>(2,73+2,645)*61,3/1000 "ocelová výměna HEB 200</t>
  </si>
  <si>
    <t>553-Z</t>
  </si>
  <si>
    <t>Závěs z P10-200x200 s navařenými závitovými tyčemi M14 - viz PD</t>
  </si>
  <si>
    <t>671348693</t>
  </si>
  <si>
    <t>-524339846</t>
  </si>
  <si>
    <t>783213021</t>
  </si>
  <si>
    <t>Napouštěcí dvojnásobný syntetický biodní nátěr tesařských prvků nezabudovaných do konstrukce</t>
  </si>
  <si>
    <t>-1252091765</t>
  </si>
  <si>
    <t>(0,27*2+0,25*2)*7,72*8 "stropnice</t>
  </si>
  <si>
    <t>(0,27*2+0,25*2)*6,65*3</t>
  </si>
  <si>
    <t>(0,125*2+0,27*2)*6,45*13 "příložka 125x270</t>
  </si>
  <si>
    <t>(0,125*2+0,27*2)*3,115*4 "příložka 125x270</t>
  </si>
  <si>
    <t>783301401</t>
  </si>
  <si>
    <t>Ometení zámečnických konstrukcí</t>
  </si>
  <si>
    <t>-384583532</t>
  </si>
  <si>
    <t>(2,73+2,645)*0,2*6 "ocelová výměna HEB 200 vč. úpravy spodní pásnice pro závěsy</t>
  </si>
  <si>
    <t>0,5*12 "závěsy</t>
  </si>
  <si>
    <t>(0,2*2+0,09*4)*8,1 "stávající podchycení</t>
  </si>
  <si>
    <t>783314101</t>
  </si>
  <si>
    <t>Základní jednonásobný syntetický nátěr zámečnických konstrukcí</t>
  </si>
  <si>
    <t>-1596609895</t>
  </si>
  <si>
    <t>783317101</t>
  </si>
  <si>
    <t>Krycí jednonásobný syntetický standardní nátěr zámečnických konstrukcí</t>
  </si>
  <si>
    <t>1254507454</t>
  </si>
  <si>
    <t>783901401</t>
  </si>
  <si>
    <t>Ometení dřevěných podlah před provedením nátěru</t>
  </si>
  <si>
    <t>1100704798</t>
  </si>
  <si>
    <t>783901403</t>
  </si>
  <si>
    <t>Vysátí dřevěných podlah před provedením nátěru</t>
  </si>
  <si>
    <t>-1540452423</t>
  </si>
  <si>
    <t>783963101</t>
  </si>
  <si>
    <t>Napouštěcí jednonásobný olejový nátěr dřevěných podlah</t>
  </si>
  <si>
    <t>314256562</t>
  </si>
  <si>
    <t>783968221</t>
  </si>
  <si>
    <t>Ochranný dvojnásobný olejový nátěr s tvrdým voskem dřevěné podlahy</t>
  </si>
  <si>
    <t>-712929254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</si>
</sst>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167" fontId="20" fillId="3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="1" customFormat="1" ht="36.96" customHeight="1">
      <c r="AR2" s="15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="1" customFormat="1" ht="12" customHeight="1">
      <c r="B5" s="19"/>
      <c r="D5" s="23" t="s">
        <v>13</v>
      </c>
      <c r="K5" s="24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9"/>
      <c r="BE5" s="25" t="s">
        <v>15</v>
      </c>
      <c r="BS5" s="16" t="s">
        <v>6</v>
      </c>
    </row>
    <row r="6" s="1" customFormat="1" ht="36.96" customHeight="1">
      <c r="B6" s="19"/>
      <c r="D6" s="26" t="s">
        <v>16</v>
      </c>
      <c r="K6" s="27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9"/>
      <c r="BE6" s="28"/>
      <c r="BS6" s="16" t="s">
        <v>6</v>
      </c>
    </row>
    <row r="7" s="1" customFormat="1" ht="12" customHeight="1">
      <c r="B7" s="19"/>
      <c r="D7" s="29" t="s">
        <v>18</v>
      </c>
      <c r="K7" s="24" t="s">
        <v>1</v>
      </c>
      <c r="AK7" s="29" t="s">
        <v>19</v>
      </c>
      <c r="AN7" s="24" t="s">
        <v>1</v>
      </c>
      <c r="AR7" s="19"/>
      <c r="BE7" s="28"/>
      <c r="BS7" s="16" t="s">
        <v>6</v>
      </c>
    </row>
    <row r="8" s="1" customFormat="1" ht="12" customHeight="1">
      <c r="B8" s="19"/>
      <c r="D8" s="29" t="s">
        <v>20</v>
      </c>
      <c r="K8" s="24" t="s">
        <v>21</v>
      </c>
      <c r="AK8" s="29" t="s">
        <v>22</v>
      </c>
      <c r="AN8" s="30" t="s">
        <v>23</v>
      </c>
      <c r="AR8" s="19"/>
      <c r="BE8" s="28"/>
      <c r="BS8" s="16" t="s">
        <v>6</v>
      </c>
    </row>
    <row r="9" s="1" customFormat="1" ht="14.4" customHeight="1">
      <c r="B9" s="19"/>
      <c r="AR9" s="19"/>
      <c r="BE9" s="28"/>
      <c r="BS9" s="16" t="s">
        <v>6</v>
      </c>
    </row>
    <row r="10" s="1" customFormat="1" ht="12" customHeight="1">
      <c r="B10" s="19"/>
      <c r="D10" s="29" t="s">
        <v>24</v>
      </c>
      <c r="AK10" s="29" t="s">
        <v>25</v>
      </c>
      <c r="AN10" s="24" t="s">
        <v>1</v>
      </c>
      <c r="AR10" s="19"/>
      <c r="BE10" s="28"/>
      <c r="BS10" s="16" t="s">
        <v>6</v>
      </c>
    </row>
    <row r="11" s="1" customFormat="1" ht="18.48" customHeight="1">
      <c r="B11" s="19"/>
      <c r="E11" s="24" t="s">
        <v>26</v>
      </c>
      <c r="AK11" s="29" t="s">
        <v>27</v>
      </c>
      <c r="AN11" s="24" t="s">
        <v>1</v>
      </c>
      <c r="AR11" s="19"/>
      <c r="BE11" s="28"/>
      <c r="BS11" s="16" t="s">
        <v>6</v>
      </c>
    </row>
    <row r="12" s="1" customFormat="1" ht="6.96" customHeight="1">
      <c r="B12" s="19"/>
      <c r="AR12" s="19"/>
      <c r="BE12" s="28"/>
      <c r="BS12" s="16" t="s">
        <v>6</v>
      </c>
    </row>
    <row r="13" s="1" customFormat="1" ht="12" customHeight="1">
      <c r="B13" s="19"/>
      <c r="D13" s="29" t="s">
        <v>28</v>
      </c>
      <c r="AK13" s="29" t="s">
        <v>25</v>
      </c>
      <c r="AN13" s="31" t="s">
        <v>29</v>
      </c>
      <c r="AR13" s="19"/>
      <c r="BE13" s="28"/>
      <c r="BS13" s="16" t="s">
        <v>6</v>
      </c>
    </row>
    <row r="14">
      <c r="B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N14" s="31" t="s">
        <v>29</v>
      </c>
      <c r="AR14" s="19"/>
      <c r="BE14" s="28"/>
      <c r="BS14" s="16" t="s">
        <v>6</v>
      </c>
    </row>
    <row r="15" s="1" customFormat="1" ht="6.96" customHeight="1">
      <c r="B15" s="19"/>
      <c r="AR15" s="19"/>
      <c r="BE15" s="28"/>
      <c r="BS15" s="16" t="s">
        <v>3</v>
      </c>
    </row>
    <row r="16" s="1" customFormat="1" ht="12" customHeight="1">
      <c r="B16" s="19"/>
      <c r="D16" s="29" t="s">
        <v>30</v>
      </c>
      <c r="AK16" s="29" t="s">
        <v>25</v>
      </c>
      <c r="AN16" s="24" t="s">
        <v>1</v>
      </c>
      <c r="AR16" s="19"/>
      <c r="BE16" s="28"/>
      <c r="BS16" s="16" t="s">
        <v>3</v>
      </c>
    </row>
    <row r="17" s="1" customFormat="1" ht="18.48" customHeight="1">
      <c r="B17" s="19"/>
      <c r="E17" s="24" t="s">
        <v>31</v>
      </c>
      <c r="AK17" s="29" t="s">
        <v>27</v>
      </c>
      <c r="AN17" s="24" t="s">
        <v>1</v>
      </c>
      <c r="AR17" s="19"/>
      <c r="BE17" s="28"/>
      <c r="BS17" s="16" t="s">
        <v>32</v>
      </c>
    </row>
    <row r="18" s="1" customFormat="1" ht="6.96" customHeight="1">
      <c r="B18" s="19"/>
      <c r="AR18" s="19"/>
      <c r="BE18" s="28"/>
      <c r="BS18" s="16" t="s">
        <v>6</v>
      </c>
    </row>
    <row r="19" s="1" customFormat="1" ht="12" customHeight="1">
      <c r="B19" s="19"/>
      <c r="D19" s="29" t="s">
        <v>33</v>
      </c>
      <c r="AK19" s="29" t="s">
        <v>25</v>
      </c>
      <c r="AN19" s="24" t="s">
        <v>1</v>
      </c>
      <c r="AR19" s="19"/>
      <c r="BE19" s="28"/>
      <c r="BS19" s="16" t="s">
        <v>6</v>
      </c>
    </row>
    <row r="20" s="1" customFormat="1" ht="18.48" customHeight="1">
      <c r="B20" s="19"/>
      <c r="E20" s="24" t="s">
        <v>34</v>
      </c>
      <c r="AK20" s="29" t="s">
        <v>27</v>
      </c>
      <c r="AN20" s="24" t="s">
        <v>1</v>
      </c>
      <c r="AR20" s="19"/>
      <c r="BE20" s="28"/>
      <c r="BS20" s="16" t="s">
        <v>32</v>
      </c>
    </row>
    <row r="21" s="1" customFormat="1" ht="6.96" customHeight="1">
      <c r="B21" s="19"/>
      <c r="AR21" s="19"/>
      <c r="BE21" s="28"/>
    </row>
    <row r="22" s="1" customFormat="1" ht="12" customHeight="1">
      <c r="B22" s="19"/>
      <c r="D22" s="29" t="s">
        <v>35</v>
      </c>
      <c r="AR22" s="19"/>
      <c r="BE22" s="28"/>
    </row>
    <row r="23" s="1" customFormat="1" ht="16.5" customHeight="1">
      <c r="B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R23" s="19"/>
      <c r="BE23" s="28"/>
    </row>
    <row r="24" s="1" customFormat="1" ht="6.96" customHeight="1">
      <c r="B24" s="19"/>
      <c r="AR24" s="19"/>
      <c r="BE24" s="28"/>
    </row>
    <row r="25" s="1" customFormat="1" ht="6.96" customHeight="1">
      <c r="B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R25" s="19"/>
      <c r="BE25" s="28"/>
    </row>
    <row r="26" s="2" customFormat="1" ht="25.92" customHeight="1">
      <c r="A26" s="35"/>
      <c r="B26" s="36"/>
      <c r="C26" s="35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ROUND(AG94,2)</f>
        <v>0</v>
      </c>
      <c r="AL26" s="38"/>
      <c r="AM26" s="38"/>
      <c r="AN26" s="38"/>
      <c r="AO26" s="38"/>
      <c r="AP26" s="35"/>
      <c r="AQ26" s="35"/>
      <c r="AR26" s="36"/>
      <c r="BE26" s="28"/>
    </row>
    <row r="27" s="2" customFormat="1" ht="6.96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6"/>
      <c r="BE27" s="28"/>
    </row>
    <row r="28" s="2" customForma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40" t="s">
        <v>37</v>
      </c>
      <c r="M28" s="40"/>
      <c r="N28" s="40"/>
      <c r="O28" s="40"/>
      <c r="P28" s="40"/>
      <c r="Q28" s="35"/>
      <c r="R28" s="35"/>
      <c r="S28" s="35"/>
      <c r="T28" s="35"/>
      <c r="U28" s="35"/>
      <c r="V28" s="35"/>
      <c r="W28" s="40" t="s">
        <v>38</v>
      </c>
      <c r="X28" s="40"/>
      <c r="Y28" s="40"/>
      <c r="Z28" s="40"/>
      <c r="AA28" s="40"/>
      <c r="AB28" s="40"/>
      <c r="AC28" s="40"/>
      <c r="AD28" s="40"/>
      <c r="AE28" s="40"/>
      <c r="AF28" s="35"/>
      <c r="AG28" s="35"/>
      <c r="AH28" s="35"/>
      <c r="AI28" s="35"/>
      <c r="AJ28" s="35"/>
      <c r="AK28" s="40" t="s">
        <v>39</v>
      </c>
      <c r="AL28" s="40"/>
      <c r="AM28" s="40"/>
      <c r="AN28" s="40"/>
      <c r="AO28" s="40"/>
      <c r="AP28" s="35"/>
      <c r="AQ28" s="35"/>
      <c r="AR28" s="36"/>
      <c r="BE28" s="28"/>
    </row>
    <row r="29" s="3" customFormat="1" ht="14.4" customHeight="1">
      <c r="A29" s="3"/>
      <c r="B29" s="41"/>
      <c r="C29" s="3"/>
      <c r="D29" s="29" t="s">
        <v>40</v>
      </c>
      <c r="E29" s="3"/>
      <c r="F29" s="29" t="s">
        <v>41</v>
      </c>
      <c r="G29" s="3"/>
      <c r="H29" s="3"/>
      <c r="I29" s="3"/>
      <c r="J29" s="3"/>
      <c r="K29" s="3"/>
      <c r="L29" s="42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3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3">
        <f>ROUND(AV94, 2)</f>
        <v>0</v>
      </c>
      <c r="AL29" s="3"/>
      <c r="AM29" s="3"/>
      <c r="AN29" s="3"/>
      <c r="AO29" s="3"/>
      <c r="AP29" s="3"/>
      <c r="AQ29" s="3"/>
      <c r="AR29" s="41"/>
      <c r="BE29" s="44"/>
    </row>
    <row r="30" s="3" customFormat="1" ht="14.4" customHeight="1">
      <c r="A30" s="3"/>
      <c r="B30" s="41"/>
      <c r="C30" s="3"/>
      <c r="D30" s="3"/>
      <c r="E30" s="3"/>
      <c r="F30" s="29" t="s">
        <v>42</v>
      </c>
      <c r="G30" s="3"/>
      <c r="H30" s="3"/>
      <c r="I30" s="3"/>
      <c r="J30" s="3"/>
      <c r="K30" s="3"/>
      <c r="L30" s="42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3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3">
        <f>ROUND(AW94, 2)</f>
        <v>0</v>
      </c>
      <c r="AL30" s="3"/>
      <c r="AM30" s="3"/>
      <c r="AN30" s="3"/>
      <c r="AO30" s="3"/>
      <c r="AP30" s="3"/>
      <c r="AQ30" s="3"/>
      <c r="AR30" s="41"/>
      <c r="BE30" s="44"/>
    </row>
    <row r="31" hidden="1" s="3" customFormat="1" ht="14.4" customHeight="1">
      <c r="A31" s="3"/>
      <c r="B31" s="41"/>
      <c r="C31" s="3"/>
      <c r="D31" s="3"/>
      <c r="E31" s="3"/>
      <c r="F31" s="29" t="s">
        <v>43</v>
      </c>
      <c r="G31" s="3"/>
      <c r="H31" s="3"/>
      <c r="I31" s="3"/>
      <c r="J31" s="3"/>
      <c r="K31" s="3"/>
      <c r="L31" s="42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3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3">
        <v>0</v>
      </c>
      <c r="AL31" s="3"/>
      <c r="AM31" s="3"/>
      <c r="AN31" s="3"/>
      <c r="AO31" s="3"/>
      <c r="AP31" s="3"/>
      <c r="AQ31" s="3"/>
      <c r="AR31" s="41"/>
      <c r="BE31" s="44"/>
    </row>
    <row r="32" hidden="1" s="3" customFormat="1" ht="14.4" customHeight="1">
      <c r="A32" s="3"/>
      <c r="B32" s="41"/>
      <c r="C32" s="3"/>
      <c r="D32" s="3"/>
      <c r="E32" s="3"/>
      <c r="F32" s="29" t="s">
        <v>44</v>
      </c>
      <c r="G32" s="3"/>
      <c r="H32" s="3"/>
      <c r="I32" s="3"/>
      <c r="J32" s="3"/>
      <c r="K32" s="3"/>
      <c r="L32" s="42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3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3">
        <v>0</v>
      </c>
      <c r="AL32" s="3"/>
      <c r="AM32" s="3"/>
      <c r="AN32" s="3"/>
      <c r="AO32" s="3"/>
      <c r="AP32" s="3"/>
      <c r="AQ32" s="3"/>
      <c r="AR32" s="41"/>
      <c r="BE32" s="44"/>
    </row>
    <row r="33" hidden="1" s="3" customFormat="1" ht="14.4" customHeight="1">
      <c r="A33" s="3"/>
      <c r="B33" s="41"/>
      <c r="C33" s="3"/>
      <c r="D33" s="3"/>
      <c r="E33" s="3"/>
      <c r="F33" s="29" t="s">
        <v>45</v>
      </c>
      <c r="G33" s="3"/>
      <c r="H33" s="3"/>
      <c r="I33" s="3"/>
      <c r="J33" s="3"/>
      <c r="K33" s="3"/>
      <c r="L33" s="42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3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3">
        <v>0</v>
      </c>
      <c r="AL33" s="3"/>
      <c r="AM33" s="3"/>
      <c r="AN33" s="3"/>
      <c r="AO33" s="3"/>
      <c r="AP33" s="3"/>
      <c r="AQ33" s="3"/>
      <c r="AR33" s="41"/>
      <c r="BE33" s="44"/>
    </row>
    <row r="34" s="2" customFormat="1" ht="6.96" customHeight="1">
      <c r="A34" s="35"/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6"/>
      <c r="BE34" s="28"/>
    </row>
    <row r="35" s="2" customFormat="1" ht="25.92" customHeight="1">
      <c r="A35" s="35"/>
      <c r="B35" s="36"/>
      <c r="C35" s="45"/>
      <c r="D35" s="46" t="s">
        <v>46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47</v>
      </c>
      <c r="U35" s="47"/>
      <c r="V35" s="47"/>
      <c r="W35" s="47"/>
      <c r="X35" s="49" t="s">
        <v>48</v>
      </c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50">
        <f>SUM(AK26:AK33)</f>
        <v>0</v>
      </c>
      <c r="AL35" s="47"/>
      <c r="AM35" s="47"/>
      <c r="AN35" s="47"/>
      <c r="AO35" s="51"/>
      <c r="AP35" s="45"/>
      <c r="AQ35" s="45"/>
      <c r="AR35" s="36"/>
      <c r="BE35" s="35"/>
    </row>
    <row r="36" s="2" customFormat="1" ht="6.96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6"/>
      <c r="BE36" s="35"/>
    </row>
    <row r="37" s="2" customFormat="1" ht="14.4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="1" customFormat="1" ht="14.4" customHeight="1">
      <c r="B38" s="19"/>
      <c r="AR38" s="19"/>
    </row>
    <row r="39" s="1" customFormat="1" ht="14.4" customHeight="1">
      <c r="B39" s="19"/>
      <c r="AR39" s="19"/>
    </row>
    <row r="40" s="1" customFormat="1" ht="14.4" customHeight="1">
      <c r="B40" s="19"/>
      <c r="AR40" s="19"/>
    </row>
    <row r="41" s="1" customFormat="1" ht="14.4" customHeight="1">
      <c r="B41" s="19"/>
      <c r="AR41" s="19"/>
    </row>
    <row r="42" s="1" customFormat="1" ht="14.4" customHeight="1">
      <c r="B42" s="19"/>
      <c r="AR42" s="19"/>
    </row>
    <row r="43" s="1" customFormat="1" ht="14.4" customHeight="1">
      <c r="B43" s="19"/>
      <c r="AR43" s="19"/>
    </row>
    <row r="44" s="1" customFormat="1" ht="14.4" customHeight="1">
      <c r="B44" s="19"/>
      <c r="AR44" s="19"/>
    </row>
    <row r="45" s="1" customFormat="1" ht="14.4" customHeight="1">
      <c r="B45" s="19"/>
      <c r="AR45" s="19"/>
    </row>
    <row r="46" s="1" customFormat="1" ht="14.4" customHeight="1">
      <c r="B46" s="19"/>
      <c r="AR46" s="19"/>
    </row>
    <row r="47" s="1" customFormat="1" ht="14.4" customHeight="1">
      <c r="B47" s="19"/>
      <c r="AR47" s="19"/>
    </row>
    <row r="48" s="1" customFormat="1" ht="14.4" customHeight="1">
      <c r="B48" s="19"/>
      <c r="AR48" s="19"/>
    </row>
    <row r="49" s="2" customFormat="1" ht="14.4" customHeight="1">
      <c r="B49" s="52"/>
      <c r="D49" s="53" t="s">
        <v>49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3" t="s">
        <v>50</v>
      </c>
      <c r="AI49" s="54"/>
      <c r="AJ49" s="54"/>
      <c r="AK49" s="54"/>
      <c r="AL49" s="54"/>
      <c r="AM49" s="54"/>
      <c r="AN49" s="54"/>
      <c r="AO49" s="54"/>
      <c r="AR49" s="52"/>
    </row>
    <row r="50">
      <c r="B50" s="19"/>
      <c r="AR50" s="19"/>
    </row>
    <row r="51">
      <c r="B51" s="19"/>
      <c r="AR51" s="19"/>
    </row>
    <row r="52">
      <c r="B52" s="19"/>
      <c r="AR52" s="19"/>
    </row>
    <row r="53">
      <c r="B53" s="19"/>
      <c r="AR53" s="19"/>
    </row>
    <row r="54">
      <c r="B54" s="19"/>
      <c r="AR54" s="19"/>
    </row>
    <row r="55">
      <c r="B55" s="19"/>
      <c r="AR55" s="19"/>
    </row>
    <row r="56">
      <c r="B56" s="19"/>
      <c r="AR56" s="19"/>
    </row>
    <row r="57">
      <c r="B57" s="19"/>
      <c r="AR57" s="19"/>
    </row>
    <row r="58">
      <c r="B58" s="19"/>
      <c r="AR58" s="19"/>
    </row>
    <row r="59">
      <c r="B59" s="19"/>
      <c r="AR59" s="19"/>
    </row>
    <row r="60" s="2" customFormat="1">
      <c r="A60" s="35"/>
      <c r="B60" s="36"/>
      <c r="C60" s="35"/>
      <c r="D60" s="55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5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5" t="s">
        <v>51</v>
      </c>
      <c r="AI60" s="38"/>
      <c r="AJ60" s="38"/>
      <c r="AK60" s="38"/>
      <c r="AL60" s="38"/>
      <c r="AM60" s="55" t="s">
        <v>52</v>
      </c>
      <c r="AN60" s="38"/>
      <c r="AO60" s="38"/>
      <c r="AP60" s="35"/>
      <c r="AQ60" s="35"/>
      <c r="AR60" s="36"/>
      <c r="BE60" s="35"/>
    </row>
    <row r="61">
      <c r="B61" s="19"/>
      <c r="AR61" s="19"/>
    </row>
    <row r="62">
      <c r="B62" s="19"/>
      <c r="AR62" s="19"/>
    </row>
    <row r="63">
      <c r="B63" s="19"/>
      <c r="AR63" s="19"/>
    </row>
    <row r="64" s="2" customFormat="1">
      <c r="A64" s="35"/>
      <c r="B64" s="36"/>
      <c r="C64" s="35"/>
      <c r="D64" s="53" t="s">
        <v>53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3" t="s">
        <v>54</v>
      </c>
      <c r="AI64" s="56"/>
      <c r="AJ64" s="56"/>
      <c r="AK64" s="56"/>
      <c r="AL64" s="56"/>
      <c r="AM64" s="56"/>
      <c r="AN64" s="56"/>
      <c r="AO64" s="56"/>
      <c r="AP64" s="35"/>
      <c r="AQ64" s="35"/>
      <c r="AR64" s="36"/>
      <c r="BE64" s="35"/>
    </row>
    <row r="65">
      <c r="B65" s="19"/>
      <c r="AR65" s="19"/>
    </row>
    <row r="66">
      <c r="B66" s="19"/>
      <c r="AR66" s="19"/>
    </row>
    <row r="67">
      <c r="B67" s="19"/>
      <c r="AR67" s="19"/>
    </row>
    <row r="68">
      <c r="B68" s="19"/>
      <c r="AR68" s="19"/>
    </row>
    <row r="69">
      <c r="B69" s="19"/>
      <c r="AR69" s="19"/>
    </row>
    <row r="70">
      <c r="B70" s="19"/>
      <c r="AR70" s="19"/>
    </row>
    <row r="71">
      <c r="B71" s="19"/>
      <c r="AR71" s="19"/>
    </row>
    <row r="72">
      <c r="B72" s="19"/>
      <c r="AR72" s="19"/>
    </row>
    <row r="73">
      <c r="B73" s="19"/>
      <c r="AR73" s="19"/>
    </row>
    <row r="74">
      <c r="B74" s="19"/>
      <c r="AR74" s="19"/>
    </row>
    <row r="75" s="2" customFormat="1">
      <c r="A75" s="35"/>
      <c r="B75" s="36"/>
      <c r="C75" s="35"/>
      <c r="D75" s="55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5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5" t="s">
        <v>51</v>
      </c>
      <c r="AI75" s="38"/>
      <c r="AJ75" s="38"/>
      <c r="AK75" s="38"/>
      <c r="AL75" s="38"/>
      <c r="AM75" s="55" t="s">
        <v>52</v>
      </c>
      <c r="AN75" s="38"/>
      <c r="AO75" s="38"/>
      <c r="AP75" s="35"/>
      <c r="AQ75" s="35"/>
      <c r="AR75" s="36"/>
      <c r="BE75" s="35"/>
    </row>
    <row r="76" s="2" customFormat="1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="2" customFormat="1" ht="6.96" customHeight="1">
      <c r="A77" s="35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36"/>
      <c r="BE77" s="35"/>
    </row>
    <row r="81" s="2" customFormat="1" ht="6.96" customHeight="1">
      <c r="A81" s="35"/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36"/>
      <c r="BE81" s="35"/>
    </row>
    <row r="82" s="2" customFormat="1" ht="24.96" customHeight="1">
      <c r="A82" s="35"/>
      <c r="B82" s="36"/>
      <c r="C82" s="20" t="s">
        <v>55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="4" customFormat="1" ht="12" customHeight="1">
      <c r="A84" s="4"/>
      <c r="B84" s="61"/>
      <c r="C84" s="29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Y704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1"/>
      <c r="BE84" s="4"/>
    </row>
    <row r="85" s="5" customFormat="1" ht="36.96" customHeight="1">
      <c r="A85" s="5"/>
      <c r="B85" s="62"/>
      <c r="C85" s="63" t="s">
        <v>16</v>
      </c>
      <c r="D85" s="5"/>
      <c r="E85" s="5"/>
      <c r="F85" s="5"/>
      <c r="G85" s="5"/>
      <c r="H85" s="5"/>
      <c r="I85" s="5"/>
      <c r="J85" s="5"/>
      <c r="K85" s="5"/>
      <c r="L85" s="64" t="str">
        <f>K6</f>
        <v>ZDŠ a školka Hazlov - střecha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2"/>
      <c r="BE85" s="5"/>
    </row>
    <row r="86" s="2" customFormat="1" ht="6.96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="2" customFormat="1" ht="12" customHeight="1">
      <c r="A87" s="35"/>
      <c r="B87" s="36"/>
      <c r="C87" s="29" t="s">
        <v>20</v>
      </c>
      <c r="D87" s="35"/>
      <c r="E87" s="35"/>
      <c r="F87" s="35"/>
      <c r="G87" s="35"/>
      <c r="H87" s="35"/>
      <c r="I87" s="35"/>
      <c r="J87" s="35"/>
      <c r="K87" s="35"/>
      <c r="L87" s="65" t="str">
        <f>IF(K8="","",K8)</f>
        <v>Hazlov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9" t="s">
        <v>22</v>
      </c>
      <c r="AJ87" s="35"/>
      <c r="AK87" s="35"/>
      <c r="AL87" s="35"/>
      <c r="AM87" s="66" t="str">
        <f>IF(AN8= "","",AN8)</f>
        <v>27. 9. 2024</v>
      </c>
      <c r="AN87" s="66"/>
      <c r="AO87" s="35"/>
      <c r="AP87" s="35"/>
      <c r="AQ87" s="35"/>
      <c r="AR87" s="36"/>
      <c r="B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="2" customFormat="1" ht="15.15" customHeight="1">
      <c r="A89" s="35"/>
      <c r="B89" s="36"/>
      <c r="C89" s="29" t="s">
        <v>24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>Obec Hazlov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9" t="s">
        <v>30</v>
      </c>
      <c r="AJ89" s="35"/>
      <c r="AK89" s="35"/>
      <c r="AL89" s="35"/>
      <c r="AM89" s="67" t="str">
        <f>IF(E17="","",E17)</f>
        <v>Atelier Stoeckl</v>
      </c>
      <c r="AN89" s="4"/>
      <c r="AO89" s="4"/>
      <c r="AP89" s="4"/>
      <c r="AQ89" s="35"/>
      <c r="AR89" s="36"/>
      <c r="AS89" s="68" t="s">
        <v>56</v>
      </c>
      <c r="AT89" s="69"/>
      <c r="AU89" s="70"/>
      <c r="AV89" s="70"/>
      <c r="AW89" s="70"/>
      <c r="AX89" s="70"/>
      <c r="AY89" s="70"/>
      <c r="AZ89" s="70"/>
      <c r="BA89" s="70"/>
      <c r="BB89" s="70"/>
      <c r="BC89" s="70"/>
      <c r="BD89" s="71"/>
      <c r="BE89" s="35"/>
    </row>
    <row r="90" s="2" customFormat="1" ht="15.15" customHeight="1">
      <c r="A90" s="35"/>
      <c r="B90" s="36"/>
      <c r="C90" s="29" t="s">
        <v>28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9" t="s">
        <v>33</v>
      </c>
      <c r="AJ90" s="35"/>
      <c r="AK90" s="35"/>
      <c r="AL90" s="35"/>
      <c r="AM90" s="67" t="str">
        <f>IF(E20="","",E20)</f>
        <v>Milan Hájek</v>
      </c>
      <c r="AN90" s="4"/>
      <c r="AO90" s="4"/>
      <c r="AP90" s="4"/>
      <c r="AQ90" s="35"/>
      <c r="AR90" s="36"/>
      <c r="AS90" s="72"/>
      <c r="AT90" s="73"/>
      <c r="AU90" s="74"/>
      <c r="AV90" s="74"/>
      <c r="AW90" s="74"/>
      <c r="AX90" s="74"/>
      <c r="AY90" s="74"/>
      <c r="AZ90" s="74"/>
      <c r="BA90" s="74"/>
      <c r="BB90" s="74"/>
      <c r="BC90" s="74"/>
      <c r="BD90" s="75"/>
      <c r="BE90" s="35"/>
    </row>
    <row r="91" s="2" customFormat="1" ht="10.8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72"/>
      <c r="AT91" s="73"/>
      <c r="AU91" s="74"/>
      <c r="AV91" s="74"/>
      <c r="AW91" s="74"/>
      <c r="AX91" s="74"/>
      <c r="AY91" s="74"/>
      <c r="AZ91" s="74"/>
      <c r="BA91" s="74"/>
      <c r="BB91" s="74"/>
      <c r="BC91" s="74"/>
      <c r="BD91" s="75"/>
      <c r="BE91" s="35"/>
    </row>
    <row r="92" s="2" customFormat="1" ht="29.28" customHeight="1">
      <c r="A92" s="35"/>
      <c r="B92" s="36"/>
      <c r="C92" s="76" t="s">
        <v>57</v>
      </c>
      <c r="D92" s="77"/>
      <c r="E92" s="77"/>
      <c r="F92" s="77"/>
      <c r="G92" s="77"/>
      <c r="H92" s="78"/>
      <c r="I92" s="79" t="s">
        <v>58</v>
      </c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80" t="s">
        <v>59</v>
      </c>
      <c r="AH92" s="77"/>
      <c r="AI92" s="77"/>
      <c r="AJ92" s="77"/>
      <c r="AK92" s="77"/>
      <c r="AL92" s="77"/>
      <c r="AM92" s="77"/>
      <c r="AN92" s="79" t="s">
        <v>60</v>
      </c>
      <c r="AO92" s="77"/>
      <c r="AP92" s="81"/>
      <c r="AQ92" s="82" t="s">
        <v>61</v>
      </c>
      <c r="AR92" s="36"/>
      <c r="AS92" s="83" t="s">
        <v>62</v>
      </c>
      <c r="AT92" s="84" t="s">
        <v>63</v>
      </c>
      <c r="AU92" s="84" t="s">
        <v>64</v>
      </c>
      <c r="AV92" s="84" t="s">
        <v>65</v>
      </c>
      <c r="AW92" s="84" t="s">
        <v>66</v>
      </c>
      <c r="AX92" s="84" t="s">
        <v>67</v>
      </c>
      <c r="AY92" s="84" t="s">
        <v>68</v>
      </c>
      <c r="AZ92" s="84" t="s">
        <v>69</v>
      </c>
      <c r="BA92" s="84" t="s">
        <v>70</v>
      </c>
      <c r="BB92" s="84" t="s">
        <v>71</v>
      </c>
      <c r="BC92" s="84" t="s">
        <v>72</v>
      </c>
      <c r="BD92" s="85" t="s">
        <v>73</v>
      </c>
      <c r="BE92" s="35"/>
    </row>
    <row r="93" s="2" customFormat="1" ht="10.8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86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8"/>
      <c r="BE93" s="35"/>
    </row>
    <row r="94" s="6" customFormat="1" ht="32.4" customHeight="1">
      <c r="A94" s="6"/>
      <c r="B94" s="89"/>
      <c r="C94" s="90" t="s">
        <v>74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2">
        <f>ROUND(SUM(AG95:AG98),2)</f>
        <v>0</v>
      </c>
      <c r="AH94" s="92"/>
      <c r="AI94" s="92"/>
      <c r="AJ94" s="92"/>
      <c r="AK94" s="92"/>
      <c r="AL94" s="92"/>
      <c r="AM94" s="92"/>
      <c r="AN94" s="93">
        <f>SUM(AG94,AT94)</f>
        <v>0</v>
      </c>
      <c r="AO94" s="93"/>
      <c r="AP94" s="93"/>
      <c r="AQ94" s="94" t="s">
        <v>1</v>
      </c>
      <c r="AR94" s="89"/>
      <c r="AS94" s="95">
        <f>ROUND(SUM(AS95:AS98),2)</f>
        <v>0</v>
      </c>
      <c r="AT94" s="96">
        <f>ROUND(SUM(AV94:AW94),2)</f>
        <v>0</v>
      </c>
      <c r="AU94" s="97">
        <f>ROUND(SUM(AU95:AU98),5)</f>
        <v>0</v>
      </c>
      <c r="AV94" s="96">
        <f>ROUND(AZ94*L29,2)</f>
        <v>0</v>
      </c>
      <c r="AW94" s="96">
        <f>ROUND(BA94*L30,2)</f>
        <v>0</v>
      </c>
      <c r="AX94" s="96">
        <f>ROUND(BB94*L29,2)</f>
        <v>0</v>
      </c>
      <c r="AY94" s="96">
        <f>ROUND(BC94*L30,2)</f>
        <v>0</v>
      </c>
      <c r="AZ94" s="96">
        <f>ROUND(SUM(AZ95:AZ98),2)</f>
        <v>0</v>
      </c>
      <c r="BA94" s="96">
        <f>ROUND(SUM(BA95:BA98),2)</f>
        <v>0</v>
      </c>
      <c r="BB94" s="96">
        <f>ROUND(SUM(BB95:BB98),2)</f>
        <v>0</v>
      </c>
      <c r="BC94" s="96">
        <f>ROUND(SUM(BC95:BC98),2)</f>
        <v>0</v>
      </c>
      <c r="BD94" s="98">
        <f>ROUND(SUM(BD95:BD98),2)</f>
        <v>0</v>
      </c>
      <c r="BE94" s="6"/>
      <c r="BS94" s="99" t="s">
        <v>75</v>
      </c>
      <c r="BT94" s="99" t="s">
        <v>76</v>
      </c>
      <c r="BU94" s="100" t="s">
        <v>77</v>
      </c>
      <c r="BV94" s="99" t="s">
        <v>78</v>
      </c>
      <c r="BW94" s="99" t="s">
        <v>4</v>
      </c>
      <c r="BX94" s="99" t="s">
        <v>79</v>
      </c>
      <c r="CL94" s="99" t="s">
        <v>1</v>
      </c>
    </row>
    <row r="95" s="7" customFormat="1" ht="16.5" customHeight="1">
      <c r="A95" s="101" t="s">
        <v>80</v>
      </c>
      <c r="B95" s="102"/>
      <c r="C95" s="103"/>
      <c r="D95" s="104" t="s">
        <v>81</v>
      </c>
      <c r="E95" s="104"/>
      <c r="F95" s="104"/>
      <c r="G95" s="104"/>
      <c r="H95" s="104"/>
      <c r="I95" s="105"/>
      <c r="J95" s="104" t="s">
        <v>82</v>
      </c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6">
        <f>'00 - Vedlejší náklady'!J30</f>
        <v>0</v>
      </c>
      <c r="AH95" s="105"/>
      <c r="AI95" s="105"/>
      <c r="AJ95" s="105"/>
      <c r="AK95" s="105"/>
      <c r="AL95" s="105"/>
      <c r="AM95" s="105"/>
      <c r="AN95" s="106">
        <f>SUM(AG95,AT95)</f>
        <v>0</v>
      </c>
      <c r="AO95" s="105"/>
      <c r="AP95" s="105"/>
      <c r="AQ95" s="107" t="s">
        <v>83</v>
      </c>
      <c r="AR95" s="102"/>
      <c r="AS95" s="108">
        <v>0</v>
      </c>
      <c r="AT95" s="109">
        <f>ROUND(SUM(AV95:AW95),2)</f>
        <v>0</v>
      </c>
      <c r="AU95" s="110">
        <f>'00 - Vedlejší náklady'!P121</f>
        <v>0</v>
      </c>
      <c r="AV95" s="109">
        <f>'00 - Vedlejší náklady'!J33</f>
        <v>0</v>
      </c>
      <c r="AW95" s="109">
        <f>'00 - Vedlejší náklady'!J34</f>
        <v>0</v>
      </c>
      <c r="AX95" s="109">
        <f>'00 - Vedlejší náklady'!J35</f>
        <v>0</v>
      </c>
      <c r="AY95" s="109">
        <f>'00 - Vedlejší náklady'!J36</f>
        <v>0</v>
      </c>
      <c r="AZ95" s="109">
        <f>'00 - Vedlejší náklady'!F33</f>
        <v>0</v>
      </c>
      <c r="BA95" s="109">
        <f>'00 - Vedlejší náklady'!F34</f>
        <v>0</v>
      </c>
      <c r="BB95" s="109">
        <f>'00 - Vedlejší náklady'!F35</f>
        <v>0</v>
      </c>
      <c r="BC95" s="109">
        <f>'00 - Vedlejší náklady'!F36</f>
        <v>0</v>
      </c>
      <c r="BD95" s="111">
        <f>'00 - Vedlejší náklady'!F37</f>
        <v>0</v>
      </c>
      <c r="BE95" s="7"/>
      <c r="BT95" s="112" t="s">
        <v>84</v>
      </c>
      <c r="BV95" s="112" t="s">
        <v>78</v>
      </c>
      <c r="BW95" s="112" t="s">
        <v>85</v>
      </c>
      <c r="BX95" s="112" t="s">
        <v>4</v>
      </c>
      <c r="CL95" s="112" t="s">
        <v>1</v>
      </c>
      <c r="CM95" s="112" t="s">
        <v>86</v>
      </c>
    </row>
    <row r="96" s="7" customFormat="1" ht="16.5" customHeight="1">
      <c r="A96" s="101" t="s">
        <v>80</v>
      </c>
      <c r="B96" s="102"/>
      <c r="C96" s="103"/>
      <c r="D96" s="104" t="s">
        <v>87</v>
      </c>
      <c r="E96" s="104"/>
      <c r="F96" s="104"/>
      <c r="G96" s="104"/>
      <c r="H96" s="104"/>
      <c r="I96" s="105"/>
      <c r="J96" s="104" t="s">
        <v>88</v>
      </c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6">
        <f>'10 - Přípravné a demontáž...'!J30</f>
        <v>0</v>
      </c>
      <c r="AH96" s="105"/>
      <c r="AI96" s="105"/>
      <c r="AJ96" s="105"/>
      <c r="AK96" s="105"/>
      <c r="AL96" s="105"/>
      <c r="AM96" s="105"/>
      <c r="AN96" s="106">
        <f>SUM(AG96,AT96)</f>
        <v>0</v>
      </c>
      <c r="AO96" s="105"/>
      <c r="AP96" s="105"/>
      <c r="AQ96" s="107" t="s">
        <v>83</v>
      </c>
      <c r="AR96" s="102"/>
      <c r="AS96" s="108">
        <v>0</v>
      </c>
      <c r="AT96" s="109">
        <f>ROUND(SUM(AV96:AW96),2)</f>
        <v>0</v>
      </c>
      <c r="AU96" s="110">
        <f>'10 - Přípravné a demontáž...'!P128</f>
        <v>0</v>
      </c>
      <c r="AV96" s="109">
        <f>'10 - Přípravné a demontáž...'!J33</f>
        <v>0</v>
      </c>
      <c r="AW96" s="109">
        <f>'10 - Přípravné a demontáž...'!J34</f>
        <v>0</v>
      </c>
      <c r="AX96" s="109">
        <f>'10 - Přípravné a demontáž...'!J35</f>
        <v>0</v>
      </c>
      <c r="AY96" s="109">
        <f>'10 - Přípravné a demontáž...'!J36</f>
        <v>0</v>
      </c>
      <c r="AZ96" s="109">
        <f>'10 - Přípravné a demontáž...'!F33</f>
        <v>0</v>
      </c>
      <c r="BA96" s="109">
        <f>'10 - Přípravné a demontáž...'!F34</f>
        <v>0</v>
      </c>
      <c r="BB96" s="109">
        <f>'10 - Přípravné a demontáž...'!F35</f>
        <v>0</v>
      </c>
      <c r="BC96" s="109">
        <f>'10 - Přípravné a demontáž...'!F36</f>
        <v>0</v>
      </c>
      <c r="BD96" s="111">
        <f>'10 - Přípravné a demontáž...'!F37</f>
        <v>0</v>
      </c>
      <c r="BE96" s="7"/>
      <c r="BT96" s="112" t="s">
        <v>84</v>
      </c>
      <c r="BV96" s="112" t="s">
        <v>78</v>
      </c>
      <c r="BW96" s="112" t="s">
        <v>89</v>
      </c>
      <c r="BX96" s="112" t="s">
        <v>4</v>
      </c>
      <c r="CL96" s="112" t="s">
        <v>1</v>
      </c>
      <c r="CM96" s="112" t="s">
        <v>86</v>
      </c>
    </row>
    <row r="97" s="7" customFormat="1" ht="16.5" customHeight="1">
      <c r="A97" s="101" t="s">
        <v>80</v>
      </c>
      <c r="B97" s="102"/>
      <c r="C97" s="103"/>
      <c r="D97" s="104" t="s">
        <v>90</v>
      </c>
      <c r="E97" s="104"/>
      <c r="F97" s="104"/>
      <c r="G97" s="104"/>
      <c r="H97" s="104"/>
      <c r="I97" s="105"/>
      <c r="J97" s="104" t="s">
        <v>91</v>
      </c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6">
        <f>'20 - Stavební práce - kro...'!J30</f>
        <v>0</v>
      </c>
      <c r="AH97" s="105"/>
      <c r="AI97" s="105"/>
      <c r="AJ97" s="105"/>
      <c r="AK97" s="105"/>
      <c r="AL97" s="105"/>
      <c r="AM97" s="105"/>
      <c r="AN97" s="106">
        <f>SUM(AG97,AT97)</f>
        <v>0</v>
      </c>
      <c r="AO97" s="105"/>
      <c r="AP97" s="105"/>
      <c r="AQ97" s="107" t="s">
        <v>83</v>
      </c>
      <c r="AR97" s="102"/>
      <c r="AS97" s="108">
        <v>0</v>
      </c>
      <c r="AT97" s="109">
        <f>ROUND(SUM(AV97:AW97),2)</f>
        <v>0</v>
      </c>
      <c r="AU97" s="110">
        <f>'20 - Stavební práce - kro...'!P129</f>
        <v>0</v>
      </c>
      <c r="AV97" s="109">
        <f>'20 - Stavební práce - kro...'!J33</f>
        <v>0</v>
      </c>
      <c r="AW97" s="109">
        <f>'20 - Stavební práce - kro...'!J34</f>
        <v>0</v>
      </c>
      <c r="AX97" s="109">
        <f>'20 - Stavební práce - kro...'!J35</f>
        <v>0</v>
      </c>
      <c r="AY97" s="109">
        <f>'20 - Stavební práce - kro...'!J36</f>
        <v>0</v>
      </c>
      <c r="AZ97" s="109">
        <f>'20 - Stavební práce - kro...'!F33</f>
        <v>0</v>
      </c>
      <c r="BA97" s="109">
        <f>'20 - Stavební práce - kro...'!F34</f>
        <v>0</v>
      </c>
      <c r="BB97" s="109">
        <f>'20 - Stavební práce - kro...'!F35</f>
        <v>0</v>
      </c>
      <c r="BC97" s="109">
        <f>'20 - Stavební práce - kro...'!F36</f>
        <v>0</v>
      </c>
      <c r="BD97" s="111">
        <f>'20 - Stavební práce - kro...'!F37</f>
        <v>0</v>
      </c>
      <c r="BE97" s="7"/>
      <c r="BT97" s="112" t="s">
        <v>84</v>
      </c>
      <c r="BV97" s="112" t="s">
        <v>78</v>
      </c>
      <c r="BW97" s="112" t="s">
        <v>92</v>
      </c>
      <c r="BX97" s="112" t="s">
        <v>4</v>
      </c>
      <c r="CL97" s="112" t="s">
        <v>1</v>
      </c>
      <c r="CM97" s="112" t="s">
        <v>86</v>
      </c>
    </row>
    <row r="98" s="7" customFormat="1" ht="24.75" customHeight="1">
      <c r="A98" s="101" t="s">
        <v>80</v>
      </c>
      <c r="B98" s="102"/>
      <c r="C98" s="103"/>
      <c r="D98" s="104" t="s">
        <v>93</v>
      </c>
      <c r="E98" s="104"/>
      <c r="F98" s="104"/>
      <c r="G98" s="104"/>
      <c r="H98" s="104"/>
      <c r="I98" s="105"/>
      <c r="J98" s="104" t="s">
        <v>94</v>
      </c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6">
        <f>'30 - Stavební práce - str...'!J30</f>
        <v>0</v>
      </c>
      <c r="AH98" s="105"/>
      <c r="AI98" s="105"/>
      <c r="AJ98" s="105"/>
      <c r="AK98" s="105"/>
      <c r="AL98" s="105"/>
      <c r="AM98" s="105"/>
      <c r="AN98" s="106">
        <f>SUM(AG98,AT98)</f>
        <v>0</v>
      </c>
      <c r="AO98" s="105"/>
      <c r="AP98" s="105"/>
      <c r="AQ98" s="107" t="s">
        <v>83</v>
      </c>
      <c r="AR98" s="102"/>
      <c r="AS98" s="113">
        <v>0</v>
      </c>
      <c r="AT98" s="114">
        <f>ROUND(SUM(AV98:AW98),2)</f>
        <v>0</v>
      </c>
      <c r="AU98" s="115">
        <f>'30 - Stavební práce - str...'!P126</f>
        <v>0</v>
      </c>
      <c r="AV98" s="114">
        <f>'30 - Stavební práce - str...'!J33</f>
        <v>0</v>
      </c>
      <c r="AW98" s="114">
        <f>'30 - Stavební práce - str...'!J34</f>
        <v>0</v>
      </c>
      <c r="AX98" s="114">
        <f>'30 - Stavební práce - str...'!J35</f>
        <v>0</v>
      </c>
      <c r="AY98" s="114">
        <f>'30 - Stavební práce - str...'!J36</f>
        <v>0</v>
      </c>
      <c r="AZ98" s="114">
        <f>'30 - Stavební práce - str...'!F33</f>
        <v>0</v>
      </c>
      <c r="BA98" s="114">
        <f>'30 - Stavební práce - str...'!F34</f>
        <v>0</v>
      </c>
      <c r="BB98" s="114">
        <f>'30 - Stavební práce - str...'!F35</f>
        <v>0</v>
      </c>
      <c r="BC98" s="114">
        <f>'30 - Stavební práce - str...'!F36</f>
        <v>0</v>
      </c>
      <c r="BD98" s="116">
        <f>'30 - Stavební práce - str...'!F37</f>
        <v>0</v>
      </c>
      <c r="BE98" s="7"/>
      <c r="BT98" s="112" t="s">
        <v>84</v>
      </c>
      <c r="BV98" s="112" t="s">
        <v>78</v>
      </c>
      <c r="BW98" s="112" t="s">
        <v>95</v>
      </c>
      <c r="BX98" s="112" t="s">
        <v>4</v>
      </c>
      <c r="CL98" s="112" t="s">
        <v>1</v>
      </c>
      <c r="CM98" s="112" t="s">
        <v>86</v>
      </c>
    </row>
    <row r="99" s="2" customFormat="1" ht="30" customHeight="1">
      <c r="A99" s="35"/>
      <c r="B99" s="36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6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  <row r="100" s="2" customFormat="1" ht="6.96" customHeight="1">
      <c r="A100" s="35"/>
      <c r="B100" s="57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36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</sheetData>
  <mergeCells count="5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0 - Vedlejší náklady'!C2" display="/"/>
    <hyperlink ref="A96" location="'10 - Přípravné a demontáž...'!C2" display="/"/>
    <hyperlink ref="A97" location="'20 - Stavební práce - kro...'!C2" display="/"/>
    <hyperlink ref="A98" location="'30 - Stavební práce - str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5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="1" customFormat="1" ht="24.96" customHeight="1">
      <c r="B4" s="19"/>
      <c r="D4" s="20" t="s">
        <v>96</v>
      </c>
      <c r="L4" s="19"/>
      <c r="M4" s="117" t="s">
        <v>10</v>
      </c>
      <c r="AT4" s="16" t="s">
        <v>3</v>
      </c>
    </row>
    <row r="5" s="1" customFormat="1" ht="6.96" customHeight="1">
      <c r="B5" s="19"/>
      <c r="L5" s="19"/>
    </row>
    <row r="6" s="1" customFormat="1" ht="12" customHeight="1">
      <c r="B6" s="19"/>
      <c r="D6" s="29" t="s">
        <v>16</v>
      </c>
      <c r="L6" s="19"/>
    </row>
    <row r="7" s="1" customFormat="1" ht="16.5" customHeight="1">
      <c r="B7" s="19"/>
      <c r="E7" s="118" t="str">
        <f>'Rekapitulace stavby'!K6</f>
        <v>ZDŠ a školka Hazlov - střecha</v>
      </c>
      <c r="F7" s="29"/>
      <c r="G7" s="29"/>
      <c r="H7" s="29"/>
      <c r="L7" s="19"/>
    </row>
    <row r="8" s="2" customFormat="1" ht="12" customHeight="1">
      <c r="A8" s="35"/>
      <c r="B8" s="36"/>
      <c r="C8" s="35"/>
      <c r="D8" s="29" t="s">
        <v>97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36"/>
      <c r="C9" s="35"/>
      <c r="D9" s="35"/>
      <c r="E9" s="64" t="s">
        <v>98</v>
      </c>
      <c r="F9" s="35"/>
      <c r="G9" s="35"/>
      <c r="H9" s="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36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36"/>
      <c r="C11" s="35"/>
      <c r="D11" s="29" t="s">
        <v>18</v>
      </c>
      <c r="E11" s="35"/>
      <c r="F11" s="24" t="s">
        <v>1</v>
      </c>
      <c r="G11" s="35"/>
      <c r="H11" s="35"/>
      <c r="I11" s="29" t="s">
        <v>19</v>
      </c>
      <c r="J11" s="2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36"/>
      <c r="C12" s="35"/>
      <c r="D12" s="29" t="s">
        <v>20</v>
      </c>
      <c r="E12" s="35"/>
      <c r="F12" s="24" t="s">
        <v>21</v>
      </c>
      <c r="G12" s="35"/>
      <c r="H12" s="35"/>
      <c r="I12" s="29" t="s">
        <v>22</v>
      </c>
      <c r="J12" s="66" t="str">
        <f>'Rekapitulace stavby'!AN8</f>
        <v>27. 9. 2024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36"/>
      <c r="C14" s="35"/>
      <c r="D14" s="29" t="s">
        <v>24</v>
      </c>
      <c r="E14" s="35"/>
      <c r="F14" s="35"/>
      <c r="G14" s="35"/>
      <c r="H14" s="35"/>
      <c r="I14" s="29" t="s">
        <v>25</v>
      </c>
      <c r="J14" s="2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36"/>
      <c r="C15" s="35"/>
      <c r="D15" s="35"/>
      <c r="E15" s="24" t="s">
        <v>26</v>
      </c>
      <c r="F15" s="35"/>
      <c r="G15" s="35"/>
      <c r="H15" s="35"/>
      <c r="I15" s="29" t="s">
        <v>27</v>
      </c>
      <c r="J15" s="2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36"/>
      <c r="C17" s="35"/>
      <c r="D17" s="29" t="s">
        <v>28</v>
      </c>
      <c r="E17" s="35"/>
      <c r="F17" s="35"/>
      <c r="G17" s="35"/>
      <c r="H17" s="35"/>
      <c r="I17" s="29" t="s">
        <v>25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36"/>
      <c r="C18" s="35"/>
      <c r="D18" s="35"/>
      <c r="E18" s="30" t="str">
        <f>'Rekapitulace stavby'!E14</f>
        <v>Vyplň údaj</v>
      </c>
      <c r="F18" s="24"/>
      <c r="G18" s="24"/>
      <c r="H18" s="24"/>
      <c r="I18" s="29" t="s">
        <v>27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36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36"/>
      <c r="C20" s="35"/>
      <c r="D20" s="29" t="s">
        <v>30</v>
      </c>
      <c r="E20" s="35"/>
      <c r="F20" s="35"/>
      <c r="G20" s="35"/>
      <c r="H20" s="35"/>
      <c r="I20" s="29" t="s">
        <v>25</v>
      </c>
      <c r="J20" s="2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36"/>
      <c r="C21" s="35"/>
      <c r="D21" s="35"/>
      <c r="E21" s="24" t="s">
        <v>31</v>
      </c>
      <c r="F21" s="35"/>
      <c r="G21" s="35"/>
      <c r="H21" s="35"/>
      <c r="I21" s="29" t="s">
        <v>27</v>
      </c>
      <c r="J21" s="2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36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36"/>
      <c r="C23" s="35"/>
      <c r="D23" s="29" t="s">
        <v>33</v>
      </c>
      <c r="E23" s="35"/>
      <c r="F23" s="35"/>
      <c r="G23" s="35"/>
      <c r="H23" s="35"/>
      <c r="I23" s="29" t="s">
        <v>25</v>
      </c>
      <c r="J23" s="24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36"/>
      <c r="C24" s="35"/>
      <c r="D24" s="35"/>
      <c r="E24" s="24" t="s">
        <v>34</v>
      </c>
      <c r="F24" s="35"/>
      <c r="G24" s="35"/>
      <c r="H24" s="35"/>
      <c r="I24" s="29" t="s">
        <v>27</v>
      </c>
      <c r="J24" s="24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36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36"/>
      <c r="C26" s="35"/>
      <c r="D26" s="29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19"/>
      <c r="B27" s="120"/>
      <c r="C27" s="119"/>
      <c r="D27" s="119"/>
      <c r="E27" s="33" t="s">
        <v>1</v>
      </c>
      <c r="F27" s="33"/>
      <c r="G27" s="33"/>
      <c r="H27" s="3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36"/>
      <c r="C29" s="35"/>
      <c r="D29" s="87"/>
      <c r="E29" s="87"/>
      <c r="F29" s="87"/>
      <c r="G29" s="87"/>
      <c r="H29" s="87"/>
      <c r="I29" s="87"/>
      <c r="J29" s="87"/>
      <c r="K29" s="87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36"/>
      <c r="C30" s="35"/>
      <c r="D30" s="122" t="s">
        <v>36</v>
      </c>
      <c r="E30" s="35"/>
      <c r="F30" s="35"/>
      <c r="G30" s="35"/>
      <c r="H30" s="35"/>
      <c r="I30" s="35"/>
      <c r="J30" s="93">
        <f>ROUND(J121,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36"/>
      <c r="C31" s="35"/>
      <c r="D31" s="87"/>
      <c r="E31" s="87"/>
      <c r="F31" s="87"/>
      <c r="G31" s="87"/>
      <c r="H31" s="87"/>
      <c r="I31" s="87"/>
      <c r="J31" s="87"/>
      <c r="K31" s="8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36"/>
      <c r="C32" s="35"/>
      <c r="D32" s="35"/>
      <c r="E32" s="35"/>
      <c r="F32" s="40" t="s">
        <v>38</v>
      </c>
      <c r="G32" s="35"/>
      <c r="H32" s="35"/>
      <c r="I32" s="40" t="s">
        <v>37</v>
      </c>
      <c r="J32" s="40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36"/>
      <c r="C33" s="35"/>
      <c r="D33" s="123" t="s">
        <v>40</v>
      </c>
      <c r="E33" s="29" t="s">
        <v>41</v>
      </c>
      <c r="F33" s="124">
        <f>ROUND((SUM(BE121:BE136)),  2)</f>
        <v>0</v>
      </c>
      <c r="G33" s="35"/>
      <c r="H33" s="35"/>
      <c r="I33" s="125">
        <v>0.20999999999999999</v>
      </c>
      <c r="J33" s="124">
        <f>ROUND(((SUM(BE121:BE136))*I33),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36"/>
      <c r="C34" s="35"/>
      <c r="D34" s="35"/>
      <c r="E34" s="29" t="s">
        <v>42</v>
      </c>
      <c r="F34" s="124">
        <f>ROUND((SUM(BF121:BF136)),  2)</f>
        <v>0</v>
      </c>
      <c r="G34" s="35"/>
      <c r="H34" s="35"/>
      <c r="I34" s="125">
        <v>0.12</v>
      </c>
      <c r="J34" s="124">
        <f>ROUND(((SUM(BF121:BF136))*I34),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36"/>
      <c r="C35" s="35"/>
      <c r="D35" s="35"/>
      <c r="E35" s="29" t="s">
        <v>43</v>
      </c>
      <c r="F35" s="124">
        <f>ROUND((SUM(BG121:BG136)),  2)</f>
        <v>0</v>
      </c>
      <c r="G35" s="35"/>
      <c r="H35" s="35"/>
      <c r="I35" s="125">
        <v>0.20999999999999999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36"/>
      <c r="C36" s="35"/>
      <c r="D36" s="35"/>
      <c r="E36" s="29" t="s">
        <v>44</v>
      </c>
      <c r="F36" s="124">
        <f>ROUND((SUM(BH121:BH136)),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36"/>
      <c r="C37" s="35"/>
      <c r="D37" s="35"/>
      <c r="E37" s="29" t="s">
        <v>45</v>
      </c>
      <c r="F37" s="124">
        <f>ROUND((SUM(BI121:BI136)),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36"/>
      <c r="C39" s="126"/>
      <c r="D39" s="127" t="s">
        <v>46</v>
      </c>
      <c r="E39" s="78"/>
      <c r="F39" s="78"/>
      <c r="G39" s="128" t="s">
        <v>47</v>
      </c>
      <c r="H39" s="129" t="s">
        <v>48</v>
      </c>
      <c r="I39" s="78"/>
      <c r="J39" s="130">
        <f>SUM(J30:J37)</f>
        <v>0</v>
      </c>
      <c r="K39" s="13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52"/>
      <c r="D50" s="53" t="s">
        <v>49</v>
      </c>
      <c r="E50" s="54"/>
      <c r="F50" s="54"/>
      <c r="G50" s="53" t="s">
        <v>50</v>
      </c>
      <c r="H50" s="54"/>
      <c r="I50" s="54"/>
      <c r="J50" s="54"/>
      <c r="K50" s="54"/>
      <c r="L50" s="5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5"/>
      <c r="B61" s="36"/>
      <c r="C61" s="35"/>
      <c r="D61" s="55" t="s">
        <v>51</v>
      </c>
      <c r="E61" s="38"/>
      <c r="F61" s="132" t="s">
        <v>52</v>
      </c>
      <c r="G61" s="55" t="s">
        <v>51</v>
      </c>
      <c r="H61" s="38"/>
      <c r="I61" s="38"/>
      <c r="J61" s="133" t="s">
        <v>52</v>
      </c>
      <c r="K61" s="38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5"/>
      <c r="B65" s="36"/>
      <c r="C65" s="35"/>
      <c r="D65" s="53" t="s">
        <v>53</v>
      </c>
      <c r="E65" s="56"/>
      <c r="F65" s="56"/>
      <c r="G65" s="53" t="s">
        <v>54</v>
      </c>
      <c r="H65" s="56"/>
      <c r="I65" s="56"/>
      <c r="J65" s="56"/>
      <c r="K65" s="5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5"/>
      <c r="B76" s="36"/>
      <c r="C76" s="35"/>
      <c r="D76" s="55" t="s">
        <v>51</v>
      </c>
      <c r="E76" s="38"/>
      <c r="F76" s="132" t="s">
        <v>52</v>
      </c>
      <c r="G76" s="55" t="s">
        <v>51</v>
      </c>
      <c r="H76" s="38"/>
      <c r="I76" s="38"/>
      <c r="J76" s="133" t="s">
        <v>52</v>
      </c>
      <c r="K76" s="38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99</v>
      </c>
      <c r="D82" s="35"/>
      <c r="E82" s="35"/>
      <c r="F82" s="35"/>
      <c r="G82" s="35"/>
      <c r="H82" s="35"/>
      <c r="I82" s="35"/>
      <c r="J82" s="35"/>
      <c r="K82" s="35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5"/>
      <c r="E84" s="35"/>
      <c r="F84" s="35"/>
      <c r="G84" s="35"/>
      <c r="H84" s="35"/>
      <c r="I84" s="35"/>
      <c r="J84" s="35"/>
      <c r="K84" s="35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5"/>
      <c r="D85" s="35"/>
      <c r="E85" s="118" t="str">
        <f>E7</f>
        <v>ZDŠ a školka Hazlov - střecha</v>
      </c>
      <c r="F85" s="29"/>
      <c r="G85" s="29"/>
      <c r="H85" s="29"/>
      <c r="I85" s="35"/>
      <c r="J85" s="35"/>
      <c r="K85" s="35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97</v>
      </c>
      <c r="D86" s="35"/>
      <c r="E86" s="35"/>
      <c r="F86" s="35"/>
      <c r="G86" s="35"/>
      <c r="H86" s="35"/>
      <c r="I86" s="35"/>
      <c r="J86" s="35"/>
      <c r="K86" s="35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5"/>
      <c r="D87" s="35"/>
      <c r="E87" s="64" t="str">
        <f>E9</f>
        <v>00 - Vedlejší náklady</v>
      </c>
      <c r="F87" s="35"/>
      <c r="G87" s="35"/>
      <c r="H87" s="35"/>
      <c r="I87" s="35"/>
      <c r="J87" s="35"/>
      <c r="K87" s="35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5"/>
      <c r="E89" s="35"/>
      <c r="F89" s="24" t="str">
        <f>F12</f>
        <v>Hazlov</v>
      </c>
      <c r="G89" s="35"/>
      <c r="H89" s="35"/>
      <c r="I89" s="29" t="s">
        <v>22</v>
      </c>
      <c r="J89" s="66" t="str">
        <f>IF(J12="","",J12)</f>
        <v>27. 9. 2024</v>
      </c>
      <c r="K89" s="35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5"/>
      <c r="E91" s="35"/>
      <c r="F91" s="24" t="str">
        <f>E15</f>
        <v>Obec Hazlov</v>
      </c>
      <c r="G91" s="35"/>
      <c r="H91" s="35"/>
      <c r="I91" s="29" t="s">
        <v>30</v>
      </c>
      <c r="J91" s="33" t="str">
        <f>E21</f>
        <v>Atelier Stoeckl</v>
      </c>
      <c r="K91" s="35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5"/>
      <c r="E92" s="35"/>
      <c r="F92" s="24" t="str">
        <f>IF(E18="","",E18)</f>
        <v>Vyplň údaj</v>
      </c>
      <c r="G92" s="35"/>
      <c r="H92" s="35"/>
      <c r="I92" s="29" t="s">
        <v>33</v>
      </c>
      <c r="J92" s="33" t="str">
        <f>E24</f>
        <v>Milan Hájek</v>
      </c>
      <c r="K92" s="35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34" t="s">
        <v>100</v>
      </c>
      <c r="D94" s="126"/>
      <c r="E94" s="126"/>
      <c r="F94" s="126"/>
      <c r="G94" s="126"/>
      <c r="H94" s="126"/>
      <c r="I94" s="126"/>
      <c r="J94" s="135" t="s">
        <v>101</v>
      </c>
      <c r="K94" s="12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36" t="s">
        <v>102</v>
      </c>
      <c r="D96" s="35"/>
      <c r="E96" s="35"/>
      <c r="F96" s="35"/>
      <c r="G96" s="35"/>
      <c r="H96" s="35"/>
      <c r="I96" s="35"/>
      <c r="J96" s="93">
        <f>J121</f>
        <v>0</v>
      </c>
      <c r="K96" s="35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6" t="s">
        <v>103</v>
      </c>
    </row>
    <row r="97" s="9" customFormat="1" ht="24.96" customHeight="1">
      <c r="A97" s="9"/>
      <c r="B97" s="137"/>
      <c r="C97" s="9"/>
      <c r="D97" s="138" t="s">
        <v>104</v>
      </c>
      <c r="E97" s="139"/>
      <c r="F97" s="139"/>
      <c r="G97" s="139"/>
      <c r="H97" s="139"/>
      <c r="I97" s="139"/>
      <c r="J97" s="140">
        <f>J122</f>
        <v>0</v>
      </c>
      <c r="K97" s="9"/>
      <c r="L97" s="13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37"/>
      <c r="C98" s="9"/>
      <c r="D98" s="138" t="s">
        <v>105</v>
      </c>
      <c r="E98" s="139"/>
      <c r="F98" s="139"/>
      <c r="G98" s="139"/>
      <c r="H98" s="139"/>
      <c r="I98" s="139"/>
      <c r="J98" s="140">
        <f>J125</f>
        <v>0</v>
      </c>
      <c r="K98" s="9"/>
      <c r="L98" s="137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141"/>
      <c r="C99" s="10"/>
      <c r="D99" s="142" t="s">
        <v>106</v>
      </c>
      <c r="E99" s="143"/>
      <c r="F99" s="143"/>
      <c r="G99" s="143"/>
      <c r="H99" s="143"/>
      <c r="I99" s="143"/>
      <c r="J99" s="144">
        <f>J126</f>
        <v>0</v>
      </c>
      <c r="K99" s="10"/>
      <c r="L99" s="14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1"/>
      <c r="C100" s="10"/>
      <c r="D100" s="142" t="s">
        <v>107</v>
      </c>
      <c r="E100" s="143"/>
      <c r="F100" s="143"/>
      <c r="G100" s="143"/>
      <c r="H100" s="143"/>
      <c r="I100" s="143"/>
      <c r="J100" s="144">
        <f>J128</f>
        <v>0</v>
      </c>
      <c r="K100" s="10"/>
      <c r="L100" s="14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1"/>
      <c r="C101" s="10"/>
      <c r="D101" s="142" t="s">
        <v>108</v>
      </c>
      <c r="E101" s="143"/>
      <c r="F101" s="143"/>
      <c r="G101" s="143"/>
      <c r="H101" s="143"/>
      <c r="I101" s="143"/>
      <c r="J101" s="144">
        <f>J135</f>
        <v>0</v>
      </c>
      <c r="K101" s="10"/>
      <c r="L101" s="14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57"/>
      <c r="C103" s="58"/>
      <c r="D103" s="58"/>
      <c r="E103" s="58"/>
      <c r="F103" s="58"/>
      <c r="G103" s="58"/>
      <c r="H103" s="58"/>
      <c r="I103" s="58"/>
      <c r="J103" s="58"/>
      <c r="K103" s="58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109</v>
      </c>
      <c r="D108" s="35"/>
      <c r="E108" s="35"/>
      <c r="F108" s="35"/>
      <c r="G108" s="35"/>
      <c r="H108" s="35"/>
      <c r="I108" s="35"/>
      <c r="J108" s="35"/>
      <c r="K108" s="35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5"/>
      <c r="E110" s="35"/>
      <c r="F110" s="35"/>
      <c r="G110" s="35"/>
      <c r="H110" s="35"/>
      <c r="I110" s="35"/>
      <c r="J110" s="35"/>
      <c r="K110" s="35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5"/>
      <c r="D111" s="35"/>
      <c r="E111" s="118" t="str">
        <f>E7</f>
        <v>ZDŠ a školka Hazlov - střecha</v>
      </c>
      <c r="F111" s="29"/>
      <c r="G111" s="29"/>
      <c r="H111" s="29"/>
      <c r="I111" s="35"/>
      <c r="J111" s="35"/>
      <c r="K111" s="35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97</v>
      </c>
      <c r="D112" s="35"/>
      <c r="E112" s="35"/>
      <c r="F112" s="35"/>
      <c r="G112" s="35"/>
      <c r="H112" s="35"/>
      <c r="I112" s="35"/>
      <c r="J112" s="35"/>
      <c r="K112" s="35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5"/>
      <c r="D113" s="35"/>
      <c r="E113" s="64" t="str">
        <f>E9</f>
        <v>00 - Vedlejší náklady</v>
      </c>
      <c r="F113" s="35"/>
      <c r="G113" s="35"/>
      <c r="H113" s="35"/>
      <c r="I113" s="35"/>
      <c r="J113" s="35"/>
      <c r="K113" s="35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5"/>
      <c r="E115" s="35"/>
      <c r="F115" s="24" t="str">
        <f>F12</f>
        <v>Hazlov</v>
      </c>
      <c r="G115" s="35"/>
      <c r="H115" s="35"/>
      <c r="I115" s="29" t="s">
        <v>22</v>
      </c>
      <c r="J115" s="66" t="str">
        <f>IF(J12="","",J12)</f>
        <v>27. 9. 2024</v>
      </c>
      <c r="K115" s="35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5"/>
      <c r="D116" s="35"/>
      <c r="E116" s="35"/>
      <c r="F116" s="35"/>
      <c r="G116" s="35"/>
      <c r="H116" s="35"/>
      <c r="I116" s="35"/>
      <c r="J116" s="35"/>
      <c r="K116" s="35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5"/>
      <c r="E117" s="35"/>
      <c r="F117" s="24" t="str">
        <f>E15</f>
        <v>Obec Hazlov</v>
      </c>
      <c r="G117" s="35"/>
      <c r="H117" s="35"/>
      <c r="I117" s="29" t="s">
        <v>30</v>
      </c>
      <c r="J117" s="33" t="str">
        <f>E21</f>
        <v>Atelier Stoeckl</v>
      </c>
      <c r="K117" s="35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28</v>
      </c>
      <c r="D118" s="35"/>
      <c r="E118" s="35"/>
      <c r="F118" s="24" t="str">
        <f>IF(E18="","",E18)</f>
        <v>Vyplň údaj</v>
      </c>
      <c r="G118" s="35"/>
      <c r="H118" s="35"/>
      <c r="I118" s="29" t="s">
        <v>33</v>
      </c>
      <c r="J118" s="33" t="str">
        <f>E24</f>
        <v>Milan Hájek</v>
      </c>
      <c r="K118" s="35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145"/>
      <c r="B120" s="146"/>
      <c r="C120" s="147" t="s">
        <v>110</v>
      </c>
      <c r="D120" s="148" t="s">
        <v>61</v>
      </c>
      <c r="E120" s="148" t="s">
        <v>57</v>
      </c>
      <c r="F120" s="148" t="s">
        <v>58</v>
      </c>
      <c r="G120" s="148" t="s">
        <v>111</v>
      </c>
      <c r="H120" s="148" t="s">
        <v>112</v>
      </c>
      <c r="I120" s="148" t="s">
        <v>113</v>
      </c>
      <c r="J120" s="148" t="s">
        <v>101</v>
      </c>
      <c r="K120" s="149" t="s">
        <v>114</v>
      </c>
      <c r="L120" s="150"/>
      <c r="M120" s="83" t="s">
        <v>1</v>
      </c>
      <c r="N120" s="84" t="s">
        <v>40</v>
      </c>
      <c r="O120" s="84" t="s">
        <v>115</v>
      </c>
      <c r="P120" s="84" t="s">
        <v>116</v>
      </c>
      <c r="Q120" s="84" t="s">
        <v>117</v>
      </c>
      <c r="R120" s="84" t="s">
        <v>118</v>
      </c>
      <c r="S120" s="84" t="s">
        <v>119</v>
      </c>
      <c r="T120" s="85" t="s">
        <v>120</v>
      </c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</row>
    <row r="121" s="2" customFormat="1" ht="22.8" customHeight="1">
      <c r="A121" s="35"/>
      <c r="B121" s="36"/>
      <c r="C121" s="90" t="s">
        <v>121</v>
      </c>
      <c r="D121" s="35"/>
      <c r="E121" s="35"/>
      <c r="F121" s="35"/>
      <c r="G121" s="35"/>
      <c r="H121" s="35"/>
      <c r="I121" s="35"/>
      <c r="J121" s="151">
        <f>BK121</f>
        <v>0</v>
      </c>
      <c r="K121" s="35"/>
      <c r="L121" s="36"/>
      <c r="M121" s="86"/>
      <c r="N121" s="70"/>
      <c r="O121" s="87"/>
      <c r="P121" s="152">
        <f>P122+P125</f>
        <v>0</v>
      </c>
      <c r="Q121" s="87"/>
      <c r="R121" s="152">
        <f>R122+R125</f>
        <v>0</v>
      </c>
      <c r="S121" s="87"/>
      <c r="T121" s="153">
        <f>T122+T125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6" t="s">
        <v>75</v>
      </c>
      <c r="AU121" s="16" t="s">
        <v>103</v>
      </c>
      <c r="BK121" s="154">
        <f>BK122+BK125</f>
        <v>0</v>
      </c>
    </row>
    <row r="122" s="12" customFormat="1" ht="25.92" customHeight="1">
      <c r="A122" s="12"/>
      <c r="B122" s="155"/>
      <c r="C122" s="12"/>
      <c r="D122" s="156" t="s">
        <v>75</v>
      </c>
      <c r="E122" s="157" t="s">
        <v>122</v>
      </c>
      <c r="F122" s="157" t="s">
        <v>123</v>
      </c>
      <c r="G122" s="12"/>
      <c r="H122" s="12"/>
      <c r="I122" s="158"/>
      <c r="J122" s="159">
        <f>BK122</f>
        <v>0</v>
      </c>
      <c r="K122" s="12"/>
      <c r="L122" s="155"/>
      <c r="M122" s="160"/>
      <c r="N122" s="161"/>
      <c r="O122" s="161"/>
      <c r="P122" s="162">
        <f>SUM(P123:P124)</f>
        <v>0</v>
      </c>
      <c r="Q122" s="161"/>
      <c r="R122" s="162">
        <f>SUM(R123:R124)</f>
        <v>0</v>
      </c>
      <c r="S122" s="161"/>
      <c r="T122" s="163">
        <f>SUM(T123:T124)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6" t="s">
        <v>124</v>
      </c>
      <c r="AT122" s="164" t="s">
        <v>75</v>
      </c>
      <c r="AU122" s="164" t="s">
        <v>76</v>
      </c>
      <c r="AY122" s="156" t="s">
        <v>125</v>
      </c>
      <c r="BK122" s="165">
        <f>SUM(BK123:BK124)</f>
        <v>0</v>
      </c>
    </row>
    <row r="123" s="2" customFormat="1" ht="16.5" customHeight="1">
      <c r="A123" s="35"/>
      <c r="B123" s="166"/>
      <c r="C123" s="167" t="s">
        <v>84</v>
      </c>
      <c r="D123" s="167" t="s">
        <v>126</v>
      </c>
      <c r="E123" s="168" t="s">
        <v>127</v>
      </c>
      <c r="F123" s="169" t="s">
        <v>128</v>
      </c>
      <c r="G123" s="170" t="s">
        <v>129</v>
      </c>
      <c r="H123" s="171">
        <v>1</v>
      </c>
      <c r="I123" s="172"/>
      <c r="J123" s="173">
        <f>ROUND(I123*H123,2)</f>
        <v>0</v>
      </c>
      <c r="K123" s="169" t="s">
        <v>1</v>
      </c>
      <c r="L123" s="36"/>
      <c r="M123" s="174" t="s">
        <v>1</v>
      </c>
      <c r="N123" s="175" t="s">
        <v>41</v>
      </c>
      <c r="O123" s="74"/>
      <c r="P123" s="176">
        <f>O123*H123</f>
        <v>0</v>
      </c>
      <c r="Q123" s="176">
        <v>0</v>
      </c>
      <c r="R123" s="176">
        <f>Q123*H123</f>
        <v>0</v>
      </c>
      <c r="S123" s="176">
        <v>0</v>
      </c>
      <c r="T123" s="17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78" t="s">
        <v>130</v>
      </c>
      <c r="AT123" s="178" t="s">
        <v>126</v>
      </c>
      <c r="AU123" s="178" t="s">
        <v>84</v>
      </c>
      <c r="AY123" s="16" t="s">
        <v>125</v>
      </c>
      <c r="BE123" s="179">
        <f>IF(N123="základní",J123,0)</f>
        <v>0</v>
      </c>
      <c r="BF123" s="179">
        <f>IF(N123="snížená",J123,0)</f>
        <v>0</v>
      </c>
      <c r="BG123" s="179">
        <f>IF(N123="zákl. přenesená",J123,0)</f>
        <v>0</v>
      </c>
      <c r="BH123" s="179">
        <f>IF(N123="sníž. přenesená",J123,0)</f>
        <v>0</v>
      </c>
      <c r="BI123" s="179">
        <f>IF(N123="nulová",J123,0)</f>
        <v>0</v>
      </c>
      <c r="BJ123" s="16" t="s">
        <v>84</v>
      </c>
      <c r="BK123" s="179">
        <f>ROUND(I123*H123,2)</f>
        <v>0</v>
      </c>
      <c r="BL123" s="16" t="s">
        <v>130</v>
      </c>
      <c r="BM123" s="178" t="s">
        <v>131</v>
      </c>
    </row>
    <row r="124" s="2" customFormat="1" ht="16.5" customHeight="1">
      <c r="A124" s="35"/>
      <c r="B124" s="166"/>
      <c r="C124" s="167" t="s">
        <v>86</v>
      </c>
      <c r="D124" s="167" t="s">
        <v>126</v>
      </c>
      <c r="E124" s="168" t="s">
        <v>132</v>
      </c>
      <c r="F124" s="169" t="s">
        <v>133</v>
      </c>
      <c r="G124" s="170" t="s">
        <v>134</v>
      </c>
      <c r="H124" s="171">
        <v>1</v>
      </c>
      <c r="I124" s="172"/>
      <c r="J124" s="173">
        <f>ROUND(I124*H124,2)</f>
        <v>0</v>
      </c>
      <c r="K124" s="169" t="s">
        <v>1</v>
      </c>
      <c r="L124" s="36"/>
      <c r="M124" s="174" t="s">
        <v>1</v>
      </c>
      <c r="N124" s="175" t="s">
        <v>41</v>
      </c>
      <c r="O124" s="74"/>
      <c r="P124" s="176">
        <f>O124*H124</f>
        <v>0</v>
      </c>
      <c r="Q124" s="176">
        <v>0</v>
      </c>
      <c r="R124" s="176">
        <f>Q124*H124</f>
        <v>0</v>
      </c>
      <c r="S124" s="176">
        <v>0</v>
      </c>
      <c r="T124" s="17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78" t="s">
        <v>135</v>
      </c>
      <c r="AT124" s="178" t="s">
        <v>126</v>
      </c>
      <c r="AU124" s="178" t="s">
        <v>84</v>
      </c>
      <c r="AY124" s="16" t="s">
        <v>125</v>
      </c>
      <c r="BE124" s="179">
        <f>IF(N124="základní",J124,0)</f>
        <v>0</v>
      </c>
      <c r="BF124" s="179">
        <f>IF(N124="snížená",J124,0)</f>
        <v>0</v>
      </c>
      <c r="BG124" s="179">
        <f>IF(N124="zákl. přenesená",J124,0)</f>
        <v>0</v>
      </c>
      <c r="BH124" s="179">
        <f>IF(N124="sníž. přenesená",J124,0)</f>
        <v>0</v>
      </c>
      <c r="BI124" s="179">
        <f>IF(N124="nulová",J124,0)</f>
        <v>0</v>
      </c>
      <c r="BJ124" s="16" t="s">
        <v>84</v>
      </c>
      <c r="BK124" s="179">
        <f>ROUND(I124*H124,2)</f>
        <v>0</v>
      </c>
      <c r="BL124" s="16" t="s">
        <v>135</v>
      </c>
      <c r="BM124" s="178" t="s">
        <v>136</v>
      </c>
    </row>
    <row r="125" s="12" customFormat="1" ht="25.92" customHeight="1">
      <c r="A125" s="12"/>
      <c r="B125" s="155"/>
      <c r="C125" s="12"/>
      <c r="D125" s="156" t="s">
        <v>75</v>
      </c>
      <c r="E125" s="157" t="s">
        <v>137</v>
      </c>
      <c r="F125" s="157" t="s">
        <v>138</v>
      </c>
      <c r="G125" s="12"/>
      <c r="H125" s="12"/>
      <c r="I125" s="158"/>
      <c r="J125" s="159">
        <f>BK125</f>
        <v>0</v>
      </c>
      <c r="K125" s="12"/>
      <c r="L125" s="155"/>
      <c r="M125" s="160"/>
      <c r="N125" s="161"/>
      <c r="O125" s="161"/>
      <c r="P125" s="162">
        <f>P126+P128+P135</f>
        <v>0</v>
      </c>
      <c r="Q125" s="161"/>
      <c r="R125" s="162">
        <f>R126+R128+R135</f>
        <v>0</v>
      </c>
      <c r="S125" s="161"/>
      <c r="T125" s="163">
        <f>T126+T128+T135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6" t="s">
        <v>139</v>
      </c>
      <c r="AT125" s="164" t="s">
        <v>75</v>
      </c>
      <c r="AU125" s="164" t="s">
        <v>76</v>
      </c>
      <c r="AY125" s="156" t="s">
        <v>125</v>
      </c>
      <c r="BK125" s="165">
        <f>BK126+BK128+BK135</f>
        <v>0</v>
      </c>
    </row>
    <row r="126" s="12" customFormat="1" ht="22.8" customHeight="1">
      <c r="A126" s="12"/>
      <c r="B126" s="155"/>
      <c r="C126" s="12"/>
      <c r="D126" s="156" t="s">
        <v>75</v>
      </c>
      <c r="E126" s="180" t="s">
        <v>140</v>
      </c>
      <c r="F126" s="180" t="s">
        <v>141</v>
      </c>
      <c r="G126" s="12"/>
      <c r="H126" s="12"/>
      <c r="I126" s="158"/>
      <c r="J126" s="181">
        <f>BK126</f>
        <v>0</v>
      </c>
      <c r="K126" s="12"/>
      <c r="L126" s="155"/>
      <c r="M126" s="160"/>
      <c r="N126" s="161"/>
      <c r="O126" s="161"/>
      <c r="P126" s="162">
        <f>P127</f>
        <v>0</v>
      </c>
      <c r="Q126" s="161"/>
      <c r="R126" s="162">
        <f>R127</f>
        <v>0</v>
      </c>
      <c r="S126" s="161"/>
      <c r="T126" s="163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6" t="s">
        <v>139</v>
      </c>
      <c r="AT126" s="164" t="s">
        <v>75</v>
      </c>
      <c r="AU126" s="164" t="s">
        <v>84</v>
      </c>
      <c r="AY126" s="156" t="s">
        <v>125</v>
      </c>
      <c r="BK126" s="165">
        <f>BK127</f>
        <v>0</v>
      </c>
    </row>
    <row r="127" s="2" customFormat="1" ht="16.5" customHeight="1">
      <c r="A127" s="35"/>
      <c r="B127" s="166"/>
      <c r="C127" s="167" t="s">
        <v>142</v>
      </c>
      <c r="D127" s="167" t="s">
        <v>126</v>
      </c>
      <c r="E127" s="168" t="s">
        <v>143</v>
      </c>
      <c r="F127" s="169" t="s">
        <v>144</v>
      </c>
      <c r="G127" s="170" t="s">
        <v>134</v>
      </c>
      <c r="H127" s="171">
        <v>1</v>
      </c>
      <c r="I127" s="172"/>
      <c r="J127" s="173">
        <f>ROUND(I127*H127,2)</f>
        <v>0</v>
      </c>
      <c r="K127" s="169" t="s">
        <v>145</v>
      </c>
      <c r="L127" s="36"/>
      <c r="M127" s="174" t="s">
        <v>1</v>
      </c>
      <c r="N127" s="175" t="s">
        <v>41</v>
      </c>
      <c r="O127" s="74"/>
      <c r="P127" s="176">
        <f>O127*H127</f>
        <v>0</v>
      </c>
      <c r="Q127" s="176">
        <v>0</v>
      </c>
      <c r="R127" s="176">
        <f>Q127*H127</f>
        <v>0</v>
      </c>
      <c r="S127" s="176">
        <v>0</v>
      </c>
      <c r="T127" s="17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78" t="s">
        <v>135</v>
      </c>
      <c r="AT127" s="178" t="s">
        <v>126</v>
      </c>
      <c r="AU127" s="178" t="s">
        <v>86</v>
      </c>
      <c r="AY127" s="16" t="s">
        <v>125</v>
      </c>
      <c r="BE127" s="179">
        <f>IF(N127="základní",J127,0)</f>
        <v>0</v>
      </c>
      <c r="BF127" s="179">
        <f>IF(N127="snížená",J127,0)</f>
        <v>0</v>
      </c>
      <c r="BG127" s="179">
        <f>IF(N127="zákl. přenesená",J127,0)</f>
        <v>0</v>
      </c>
      <c r="BH127" s="179">
        <f>IF(N127="sníž. přenesená",J127,0)</f>
        <v>0</v>
      </c>
      <c r="BI127" s="179">
        <f>IF(N127="nulová",J127,0)</f>
        <v>0</v>
      </c>
      <c r="BJ127" s="16" t="s">
        <v>84</v>
      </c>
      <c r="BK127" s="179">
        <f>ROUND(I127*H127,2)</f>
        <v>0</v>
      </c>
      <c r="BL127" s="16" t="s">
        <v>135</v>
      </c>
      <c r="BM127" s="178" t="s">
        <v>146</v>
      </c>
    </row>
    <row r="128" s="12" customFormat="1" ht="22.8" customHeight="1">
      <c r="A128" s="12"/>
      <c r="B128" s="155"/>
      <c r="C128" s="12"/>
      <c r="D128" s="156" t="s">
        <v>75</v>
      </c>
      <c r="E128" s="180" t="s">
        <v>147</v>
      </c>
      <c r="F128" s="180" t="s">
        <v>148</v>
      </c>
      <c r="G128" s="12"/>
      <c r="H128" s="12"/>
      <c r="I128" s="158"/>
      <c r="J128" s="181">
        <f>BK128</f>
        <v>0</v>
      </c>
      <c r="K128" s="12"/>
      <c r="L128" s="155"/>
      <c r="M128" s="160"/>
      <c r="N128" s="161"/>
      <c r="O128" s="161"/>
      <c r="P128" s="162">
        <f>SUM(P129:P134)</f>
        <v>0</v>
      </c>
      <c r="Q128" s="161"/>
      <c r="R128" s="162">
        <f>SUM(R129:R134)</f>
        <v>0</v>
      </c>
      <c r="S128" s="161"/>
      <c r="T128" s="163">
        <f>SUM(T129:T134)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6" t="s">
        <v>139</v>
      </c>
      <c r="AT128" s="164" t="s">
        <v>75</v>
      </c>
      <c r="AU128" s="164" t="s">
        <v>84</v>
      </c>
      <c r="AY128" s="156" t="s">
        <v>125</v>
      </c>
      <c r="BK128" s="165">
        <f>SUM(BK129:BK134)</f>
        <v>0</v>
      </c>
    </row>
    <row r="129" s="2" customFormat="1" ht="16.5" customHeight="1">
      <c r="A129" s="35"/>
      <c r="B129" s="166"/>
      <c r="C129" s="167" t="s">
        <v>124</v>
      </c>
      <c r="D129" s="167" t="s">
        <v>126</v>
      </c>
      <c r="E129" s="168" t="s">
        <v>149</v>
      </c>
      <c r="F129" s="169" t="s">
        <v>148</v>
      </c>
      <c r="G129" s="170" t="s">
        <v>129</v>
      </c>
      <c r="H129" s="171">
        <v>1</v>
      </c>
      <c r="I129" s="172"/>
      <c r="J129" s="173">
        <f>ROUND(I129*H129,2)</f>
        <v>0</v>
      </c>
      <c r="K129" s="169" t="s">
        <v>145</v>
      </c>
      <c r="L129" s="36"/>
      <c r="M129" s="174" t="s">
        <v>1</v>
      </c>
      <c r="N129" s="175" t="s">
        <v>41</v>
      </c>
      <c r="O129" s="74"/>
      <c r="P129" s="176">
        <f>O129*H129</f>
        <v>0</v>
      </c>
      <c r="Q129" s="176">
        <v>0</v>
      </c>
      <c r="R129" s="176">
        <f>Q129*H129</f>
        <v>0</v>
      </c>
      <c r="S129" s="176">
        <v>0</v>
      </c>
      <c r="T129" s="17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78" t="s">
        <v>135</v>
      </c>
      <c r="AT129" s="178" t="s">
        <v>126</v>
      </c>
      <c r="AU129" s="178" t="s">
        <v>86</v>
      </c>
      <c r="AY129" s="16" t="s">
        <v>125</v>
      </c>
      <c r="BE129" s="179">
        <f>IF(N129="základní",J129,0)</f>
        <v>0</v>
      </c>
      <c r="BF129" s="179">
        <f>IF(N129="snížená",J129,0)</f>
        <v>0</v>
      </c>
      <c r="BG129" s="179">
        <f>IF(N129="zákl. přenesená",J129,0)</f>
        <v>0</v>
      </c>
      <c r="BH129" s="179">
        <f>IF(N129="sníž. přenesená",J129,0)</f>
        <v>0</v>
      </c>
      <c r="BI129" s="179">
        <f>IF(N129="nulová",J129,0)</f>
        <v>0</v>
      </c>
      <c r="BJ129" s="16" t="s">
        <v>84</v>
      </c>
      <c r="BK129" s="179">
        <f>ROUND(I129*H129,2)</f>
        <v>0</v>
      </c>
      <c r="BL129" s="16" t="s">
        <v>135</v>
      </c>
      <c r="BM129" s="178" t="s">
        <v>150</v>
      </c>
    </row>
    <row r="130" s="2" customFormat="1" ht="16.5" customHeight="1">
      <c r="A130" s="35"/>
      <c r="B130" s="166"/>
      <c r="C130" s="167" t="s">
        <v>139</v>
      </c>
      <c r="D130" s="167" t="s">
        <v>126</v>
      </c>
      <c r="E130" s="168" t="s">
        <v>151</v>
      </c>
      <c r="F130" s="169" t="s">
        <v>152</v>
      </c>
      <c r="G130" s="170" t="s">
        <v>129</v>
      </c>
      <c r="H130" s="171">
        <v>1</v>
      </c>
      <c r="I130" s="172"/>
      <c r="J130" s="173">
        <f>ROUND(I130*H130,2)</f>
        <v>0</v>
      </c>
      <c r="K130" s="169" t="s">
        <v>145</v>
      </c>
      <c r="L130" s="36"/>
      <c r="M130" s="174" t="s">
        <v>1</v>
      </c>
      <c r="N130" s="175" t="s">
        <v>41</v>
      </c>
      <c r="O130" s="74"/>
      <c r="P130" s="176">
        <f>O130*H130</f>
        <v>0</v>
      </c>
      <c r="Q130" s="176">
        <v>0</v>
      </c>
      <c r="R130" s="176">
        <f>Q130*H130</f>
        <v>0</v>
      </c>
      <c r="S130" s="176">
        <v>0</v>
      </c>
      <c r="T130" s="17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78" t="s">
        <v>135</v>
      </c>
      <c r="AT130" s="178" t="s">
        <v>126</v>
      </c>
      <c r="AU130" s="178" t="s">
        <v>86</v>
      </c>
      <c r="AY130" s="16" t="s">
        <v>125</v>
      </c>
      <c r="BE130" s="179">
        <f>IF(N130="základní",J130,0)</f>
        <v>0</v>
      </c>
      <c r="BF130" s="179">
        <f>IF(N130="snížená",J130,0)</f>
        <v>0</v>
      </c>
      <c r="BG130" s="179">
        <f>IF(N130="zákl. přenesená",J130,0)</f>
        <v>0</v>
      </c>
      <c r="BH130" s="179">
        <f>IF(N130="sníž. přenesená",J130,0)</f>
        <v>0</v>
      </c>
      <c r="BI130" s="179">
        <f>IF(N130="nulová",J130,0)</f>
        <v>0</v>
      </c>
      <c r="BJ130" s="16" t="s">
        <v>84</v>
      </c>
      <c r="BK130" s="179">
        <f>ROUND(I130*H130,2)</f>
        <v>0</v>
      </c>
      <c r="BL130" s="16" t="s">
        <v>135</v>
      </c>
      <c r="BM130" s="178" t="s">
        <v>153</v>
      </c>
    </row>
    <row r="131" s="2" customFormat="1" ht="16.5" customHeight="1">
      <c r="A131" s="35"/>
      <c r="B131" s="166"/>
      <c r="C131" s="167" t="s">
        <v>154</v>
      </c>
      <c r="D131" s="167" t="s">
        <v>126</v>
      </c>
      <c r="E131" s="168" t="s">
        <v>155</v>
      </c>
      <c r="F131" s="169" t="s">
        <v>156</v>
      </c>
      <c r="G131" s="170" t="s">
        <v>129</v>
      </c>
      <c r="H131" s="171">
        <v>1</v>
      </c>
      <c r="I131" s="172"/>
      <c r="J131" s="173">
        <f>ROUND(I131*H131,2)</f>
        <v>0</v>
      </c>
      <c r="K131" s="169" t="s">
        <v>145</v>
      </c>
      <c r="L131" s="36"/>
      <c r="M131" s="174" t="s">
        <v>1</v>
      </c>
      <c r="N131" s="175" t="s">
        <v>41</v>
      </c>
      <c r="O131" s="74"/>
      <c r="P131" s="176">
        <f>O131*H131</f>
        <v>0</v>
      </c>
      <c r="Q131" s="176">
        <v>0</v>
      </c>
      <c r="R131" s="176">
        <f>Q131*H131</f>
        <v>0</v>
      </c>
      <c r="S131" s="176">
        <v>0</v>
      </c>
      <c r="T131" s="17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78" t="s">
        <v>135</v>
      </c>
      <c r="AT131" s="178" t="s">
        <v>126</v>
      </c>
      <c r="AU131" s="178" t="s">
        <v>86</v>
      </c>
      <c r="AY131" s="16" t="s">
        <v>125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16" t="s">
        <v>84</v>
      </c>
      <c r="BK131" s="179">
        <f>ROUND(I131*H131,2)</f>
        <v>0</v>
      </c>
      <c r="BL131" s="16" t="s">
        <v>135</v>
      </c>
      <c r="BM131" s="178" t="s">
        <v>157</v>
      </c>
    </row>
    <row r="132" s="2" customFormat="1" ht="16.5" customHeight="1">
      <c r="A132" s="35"/>
      <c r="B132" s="166"/>
      <c r="C132" s="167" t="s">
        <v>158</v>
      </c>
      <c r="D132" s="167" t="s">
        <v>126</v>
      </c>
      <c r="E132" s="168" t="s">
        <v>159</v>
      </c>
      <c r="F132" s="169" t="s">
        <v>160</v>
      </c>
      <c r="G132" s="170" t="s">
        <v>129</v>
      </c>
      <c r="H132" s="171">
        <v>1</v>
      </c>
      <c r="I132" s="172"/>
      <c r="J132" s="173">
        <f>ROUND(I132*H132,2)</f>
        <v>0</v>
      </c>
      <c r="K132" s="169" t="s">
        <v>145</v>
      </c>
      <c r="L132" s="36"/>
      <c r="M132" s="174" t="s">
        <v>1</v>
      </c>
      <c r="N132" s="175" t="s">
        <v>41</v>
      </c>
      <c r="O132" s="74"/>
      <c r="P132" s="176">
        <f>O132*H132</f>
        <v>0</v>
      </c>
      <c r="Q132" s="176">
        <v>0</v>
      </c>
      <c r="R132" s="176">
        <f>Q132*H132</f>
        <v>0</v>
      </c>
      <c r="S132" s="176">
        <v>0</v>
      </c>
      <c r="T132" s="17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78" t="s">
        <v>135</v>
      </c>
      <c r="AT132" s="178" t="s">
        <v>126</v>
      </c>
      <c r="AU132" s="178" t="s">
        <v>86</v>
      </c>
      <c r="AY132" s="16" t="s">
        <v>125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16" t="s">
        <v>84</v>
      </c>
      <c r="BK132" s="179">
        <f>ROUND(I132*H132,2)</f>
        <v>0</v>
      </c>
      <c r="BL132" s="16" t="s">
        <v>135</v>
      </c>
      <c r="BM132" s="178" t="s">
        <v>161</v>
      </c>
    </row>
    <row r="133" s="2" customFormat="1" ht="16.5" customHeight="1">
      <c r="A133" s="35"/>
      <c r="B133" s="166"/>
      <c r="C133" s="167" t="s">
        <v>162</v>
      </c>
      <c r="D133" s="167" t="s">
        <v>126</v>
      </c>
      <c r="E133" s="168" t="s">
        <v>163</v>
      </c>
      <c r="F133" s="169" t="s">
        <v>164</v>
      </c>
      <c r="G133" s="170" t="s">
        <v>129</v>
      </c>
      <c r="H133" s="171">
        <v>1</v>
      </c>
      <c r="I133" s="172"/>
      <c r="J133" s="173">
        <f>ROUND(I133*H133,2)</f>
        <v>0</v>
      </c>
      <c r="K133" s="169" t="s">
        <v>145</v>
      </c>
      <c r="L133" s="36"/>
      <c r="M133" s="174" t="s">
        <v>1</v>
      </c>
      <c r="N133" s="175" t="s">
        <v>41</v>
      </c>
      <c r="O133" s="74"/>
      <c r="P133" s="176">
        <f>O133*H133</f>
        <v>0</v>
      </c>
      <c r="Q133" s="176">
        <v>0</v>
      </c>
      <c r="R133" s="176">
        <f>Q133*H133</f>
        <v>0</v>
      </c>
      <c r="S133" s="176">
        <v>0</v>
      </c>
      <c r="T133" s="17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78" t="s">
        <v>135</v>
      </c>
      <c r="AT133" s="178" t="s">
        <v>126</v>
      </c>
      <c r="AU133" s="178" t="s">
        <v>86</v>
      </c>
      <c r="AY133" s="16" t="s">
        <v>125</v>
      </c>
      <c r="BE133" s="179">
        <f>IF(N133="základní",J133,0)</f>
        <v>0</v>
      </c>
      <c r="BF133" s="179">
        <f>IF(N133="snížená",J133,0)</f>
        <v>0</v>
      </c>
      <c r="BG133" s="179">
        <f>IF(N133="zákl. přenesená",J133,0)</f>
        <v>0</v>
      </c>
      <c r="BH133" s="179">
        <f>IF(N133="sníž. přenesená",J133,0)</f>
        <v>0</v>
      </c>
      <c r="BI133" s="179">
        <f>IF(N133="nulová",J133,0)</f>
        <v>0</v>
      </c>
      <c r="BJ133" s="16" t="s">
        <v>84</v>
      </c>
      <c r="BK133" s="179">
        <f>ROUND(I133*H133,2)</f>
        <v>0</v>
      </c>
      <c r="BL133" s="16" t="s">
        <v>135</v>
      </c>
      <c r="BM133" s="178" t="s">
        <v>165</v>
      </c>
    </row>
    <row r="134" s="2" customFormat="1" ht="24.15" customHeight="1">
      <c r="A134" s="35"/>
      <c r="B134" s="166"/>
      <c r="C134" s="167" t="s">
        <v>166</v>
      </c>
      <c r="D134" s="167" t="s">
        <v>126</v>
      </c>
      <c r="E134" s="168" t="s">
        <v>167</v>
      </c>
      <c r="F134" s="169" t="s">
        <v>168</v>
      </c>
      <c r="G134" s="170" t="s">
        <v>129</v>
      </c>
      <c r="H134" s="171">
        <v>1</v>
      </c>
      <c r="I134" s="172"/>
      <c r="J134" s="173">
        <f>ROUND(I134*H134,2)</f>
        <v>0</v>
      </c>
      <c r="K134" s="169" t="s">
        <v>169</v>
      </c>
      <c r="L134" s="36"/>
      <c r="M134" s="174" t="s">
        <v>1</v>
      </c>
      <c r="N134" s="175" t="s">
        <v>41</v>
      </c>
      <c r="O134" s="74"/>
      <c r="P134" s="176">
        <f>O134*H134</f>
        <v>0</v>
      </c>
      <c r="Q134" s="176">
        <v>0</v>
      </c>
      <c r="R134" s="176">
        <f>Q134*H134</f>
        <v>0</v>
      </c>
      <c r="S134" s="176">
        <v>0</v>
      </c>
      <c r="T134" s="17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78" t="s">
        <v>135</v>
      </c>
      <c r="AT134" s="178" t="s">
        <v>126</v>
      </c>
      <c r="AU134" s="178" t="s">
        <v>86</v>
      </c>
      <c r="AY134" s="16" t="s">
        <v>125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16" t="s">
        <v>84</v>
      </c>
      <c r="BK134" s="179">
        <f>ROUND(I134*H134,2)</f>
        <v>0</v>
      </c>
      <c r="BL134" s="16" t="s">
        <v>135</v>
      </c>
      <c r="BM134" s="178" t="s">
        <v>170</v>
      </c>
    </row>
    <row r="135" s="12" customFormat="1" ht="22.8" customHeight="1">
      <c r="A135" s="12"/>
      <c r="B135" s="155"/>
      <c r="C135" s="12"/>
      <c r="D135" s="156" t="s">
        <v>75</v>
      </c>
      <c r="E135" s="180" t="s">
        <v>171</v>
      </c>
      <c r="F135" s="180" t="s">
        <v>172</v>
      </c>
      <c r="G135" s="12"/>
      <c r="H135" s="12"/>
      <c r="I135" s="158"/>
      <c r="J135" s="181">
        <f>BK135</f>
        <v>0</v>
      </c>
      <c r="K135" s="12"/>
      <c r="L135" s="155"/>
      <c r="M135" s="160"/>
      <c r="N135" s="161"/>
      <c r="O135" s="161"/>
      <c r="P135" s="162">
        <f>P136</f>
        <v>0</v>
      </c>
      <c r="Q135" s="161"/>
      <c r="R135" s="162">
        <f>R136</f>
        <v>0</v>
      </c>
      <c r="S135" s="161"/>
      <c r="T135" s="163">
        <f>T136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56" t="s">
        <v>139</v>
      </c>
      <c r="AT135" s="164" t="s">
        <v>75</v>
      </c>
      <c r="AU135" s="164" t="s">
        <v>84</v>
      </c>
      <c r="AY135" s="156" t="s">
        <v>125</v>
      </c>
      <c r="BK135" s="165">
        <f>BK136</f>
        <v>0</v>
      </c>
    </row>
    <row r="136" s="2" customFormat="1" ht="16.5" customHeight="1">
      <c r="A136" s="35"/>
      <c r="B136" s="166"/>
      <c r="C136" s="167" t="s">
        <v>87</v>
      </c>
      <c r="D136" s="167" t="s">
        <v>126</v>
      </c>
      <c r="E136" s="168" t="s">
        <v>173</v>
      </c>
      <c r="F136" s="169" t="s">
        <v>172</v>
      </c>
      <c r="G136" s="170" t="s">
        <v>134</v>
      </c>
      <c r="H136" s="171">
        <v>1</v>
      </c>
      <c r="I136" s="172"/>
      <c r="J136" s="173">
        <f>ROUND(I136*H136,2)</f>
        <v>0</v>
      </c>
      <c r="K136" s="169" t="s">
        <v>145</v>
      </c>
      <c r="L136" s="36"/>
      <c r="M136" s="182" t="s">
        <v>1</v>
      </c>
      <c r="N136" s="183" t="s">
        <v>41</v>
      </c>
      <c r="O136" s="184"/>
      <c r="P136" s="185">
        <f>O136*H136</f>
        <v>0</v>
      </c>
      <c r="Q136" s="185">
        <v>0</v>
      </c>
      <c r="R136" s="185">
        <f>Q136*H136</f>
        <v>0</v>
      </c>
      <c r="S136" s="185">
        <v>0</v>
      </c>
      <c r="T136" s="18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78" t="s">
        <v>135</v>
      </c>
      <c r="AT136" s="178" t="s">
        <v>126</v>
      </c>
      <c r="AU136" s="178" t="s">
        <v>86</v>
      </c>
      <c r="AY136" s="16" t="s">
        <v>125</v>
      </c>
      <c r="BE136" s="179">
        <f>IF(N136="základní",J136,0)</f>
        <v>0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16" t="s">
        <v>84</v>
      </c>
      <c r="BK136" s="179">
        <f>ROUND(I136*H136,2)</f>
        <v>0</v>
      </c>
      <c r="BL136" s="16" t="s">
        <v>135</v>
      </c>
      <c r="BM136" s="178" t="s">
        <v>174</v>
      </c>
    </row>
    <row r="137" s="2" customFormat="1" ht="6.96" customHeight="1">
      <c r="A137" s="35"/>
      <c r="B137" s="57"/>
      <c r="C137" s="58"/>
      <c r="D137" s="58"/>
      <c r="E137" s="58"/>
      <c r="F137" s="58"/>
      <c r="G137" s="58"/>
      <c r="H137" s="58"/>
      <c r="I137" s="58"/>
      <c r="J137" s="58"/>
      <c r="K137" s="58"/>
      <c r="L137" s="36"/>
      <c r="M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</sheetData>
  <autoFilter ref="C120:K13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5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="1" customFormat="1" ht="24.96" customHeight="1">
      <c r="B4" s="19"/>
      <c r="D4" s="20" t="s">
        <v>96</v>
      </c>
      <c r="L4" s="19"/>
      <c r="M4" s="117" t="s">
        <v>10</v>
      </c>
      <c r="AT4" s="16" t="s">
        <v>3</v>
      </c>
    </row>
    <row r="5" s="1" customFormat="1" ht="6.96" customHeight="1">
      <c r="B5" s="19"/>
      <c r="L5" s="19"/>
    </row>
    <row r="6" s="1" customFormat="1" ht="12" customHeight="1">
      <c r="B6" s="19"/>
      <c r="D6" s="29" t="s">
        <v>16</v>
      </c>
      <c r="L6" s="19"/>
    </row>
    <row r="7" s="1" customFormat="1" ht="16.5" customHeight="1">
      <c r="B7" s="19"/>
      <c r="E7" s="118" t="str">
        <f>'Rekapitulace stavby'!K6</f>
        <v>ZDŠ a školka Hazlov - střecha</v>
      </c>
      <c r="F7" s="29"/>
      <c r="G7" s="29"/>
      <c r="H7" s="29"/>
      <c r="L7" s="19"/>
    </row>
    <row r="8" s="2" customFormat="1" ht="12" customHeight="1">
      <c r="A8" s="35"/>
      <c r="B8" s="36"/>
      <c r="C8" s="35"/>
      <c r="D8" s="29" t="s">
        <v>97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36"/>
      <c r="C9" s="35"/>
      <c r="D9" s="35"/>
      <c r="E9" s="64" t="s">
        <v>175</v>
      </c>
      <c r="F9" s="35"/>
      <c r="G9" s="35"/>
      <c r="H9" s="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36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36"/>
      <c r="C11" s="35"/>
      <c r="D11" s="29" t="s">
        <v>18</v>
      </c>
      <c r="E11" s="35"/>
      <c r="F11" s="24" t="s">
        <v>1</v>
      </c>
      <c r="G11" s="35"/>
      <c r="H11" s="35"/>
      <c r="I11" s="29" t="s">
        <v>19</v>
      </c>
      <c r="J11" s="2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36"/>
      <c r="C12" s="35"/>
      <c r="D12" s="29" t="s">
        <v>20</v>
      </c>
      <c r="E12" s="35"/>
      <c r="F12" s="24" t="s">
        <v>21</v>
      </c>
      <c r="G12" s="35"/>
      <c r="H12" s="35"/>
      <c r="I12" s="29" t="s">
        <v>22</v>
      </c>
      <c r="J12" s="66" t="str">
        <f>'Rekapitulace stavby'!AN8</f>
        <v>27. 9. 2024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36"/>
      <c r="C14" s="35"/>
      <c r="D14" s="29" t="s">
        <v>24</v>
      </c>
      <c r="E14" s="35"/>
      <c r="F14" s="35"/>
      <c r="G14" s="35"/>
      <c r="H14" s="35"/>
      <c r="I14" s="29" t="s">
        <v>25</v>
      </c>
      <c r="J14" s="2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36"/>
      <c r="C15" s="35"/>
      <c r="D15" s="35"/>
      <c r="E15" s="24" t="s">
        <v>26</v>
      </c>
      <c r="F15" s="35"/>
      <c r="G15" s="35"/>
      <c r="H15" s="35"/>
      <c r="I15" s="29" t="s">
        <v>27</v>
      </c>
      <c r="J15" s="2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36"/>
      <c r="C17" s="35"/>
      <c r="D17" s="29" t="s">
        <v>28</v>
      </c>
      <c r="E17" s="35"/>
      <c r="F17" s="35"/>
      <c r="G17" s="35"/>
      <c r="H17" s="35"/>
      <c r="I17" s="29" t="s">
        <v>25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36"/>
      <c r="C18" s="35"/>
      <c r="D18" s="35"/>
      <c r="E18" s="30" t="str">
        <f>'Rekapitulace stavby'!E14</f>
        <v>Vyplň údaj</v>
      </c>
      <c r="F18" s="24"/>
      <c r="G18" s="24"/>
      <c r="H18" s="24"/>
      <c r="I18" s="29" t="s">
        <v>27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36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36"/>
      <c r="C20" s="35"/>
      <c r="D20" s="29" t="s">
        <v>30</v>
      </c>
      <c r="E20" s="35"/>
      <c r="F20" s="35"/>
      <c r="G20" s="35"/>
      <c r="H20" s="35"/>
      <c r="I20" s="29" t="s">
        <v>25</v>
      </c>
      <c r="J20" s="2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36"/>
      <c r="C21" s="35"/>
      <c r="D21" s="35"/>
      <c r="E21" s="24" t="s">
        <v>31</v>
      </c>
      <c r="F21" s="35"/>
      <c r="G21" s="35"/>
      <c r="H21" s="35"/>
      <c r="I21" s="29" t="s">
        <v>27</v>
      </c>
      <c r="J21" s="2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36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36"/>
      <c r="C23" s="35"/>
      <c r="D23" s="29" t="s">
        <v>33</v>
      </c>
      <c r="E23" s="35"/>
      <c r="F23" s="35"/>
      <c r="G23" s="35"/>
      <c r="H23" s="35"/>
      <c r="I23" s="29" t="s">
        <v>25</v>
      </c>
      <c r="J23" s="24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36"/>
      <c r="C24" s="35"/>
      <c r="D24" s="35"/>
      <c r="E24" s="24" t="s">
        <v>34</v>
      </c>
      <c r="F24" s="35"/>
      <c r="G24" s="35"/>
      <c r="H24" s="35"/>
      <c r="I24" s="29" t="s">
        <v>27</v>
      </c>
      <c r="J24" s="24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36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36"/>
      <c r="C26" s="35"/>
      <c r="D26" s="29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19"/>
      <c r="B27" s="120"/>
      <c r="C27" s="119"/>
      <c r="D27" s="119"/>
      <c r="E27" s="33" t="s">
        <v>1</v>
      </c>
      <c r="F27" s="33"/>
      <c r="G27" s="33"/>
      <c r="H27" s="3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36"/>
      <c r="C29" s="35"/>
      <c r="D29" s="87"/>
      <c r="E29" s="87"/>
      <c r="F29" s="87"/>
      <c r="G29" s="87"/>
      <c r="H29" s="87"/>
      <c r="I29" s="87"/>
      <c r="J29" s="87"/>
      <c r="K29" s="87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36"/>
      <c r="C30" s="35"/>
      <c r="D30" s="122" t="s">
        <v>36</v>
      </c>
      <c r="E30" s="35"/>
      <c r="F30" s="35"/>
      <c r="G30" s="35"/>
      <c r="H30" s="35"/>
      <c r="I30" s="35"/>
      <c r="J30" s="93">
        <f>ROUND(J128,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36"/>
      <c r="C31" s="35"/>
      <c r="D31" s="87"/>
      <c r="E31" s="87"/>
      <c r="F31" s="87"/>
      <c r="G31" s="87"/>
      <c r="H31" s="87"/>
      <c r="I31" s="87"/>
      <c r="J31" s="87"/>
      <c r="K31" s="8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36"/>
      <c r="C32" s="35"/>
      <c r="D32" s="35"/>
      <c r="E32" s="35"/>
      <c r="F32" s="40" t="s">
        <v>38</v>
      </c>
      <c r="G32" s="35"/>
      <c r="H32" s="35"/>
      <c r="I32" s="40" t="s">
        <v>37</v>
      </c>
      <c r="J32" s="40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36"/>
      <c r="C33" s="35"/>
      <c r="D33" s="123" t="s">
        <v>40</v>
      </c>
      <c r="E33" s="29" t="s">
        <v>41</v>
      </c>
      <c r="F33" s="124">
        <f>ROUND((SUM(BE128:BE207)),  2)</f>
        <v>0</v>
      </c>
      <c r="G33" s="35"/>
      <c r="H33" s="35"/>
      <c r="I33" s="125">
        <v>0.20999999999999999</v>
      </c>
      <c r="J33" s="124">
        <f>ROUND(((SUM(BE128:BE207))*I33),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36"/>
      <c r="C34" s="35"/>
      <c r="D34" s="35"/>
      <c r="E34" s="29" t="s">
        <v>42</v>
      </c>
      <c r="F34" s="124">
        <f>ROUND((SUM(BF128:BF207)),  2)</f>
        <v>0</v>
      </c>
      <c r="G34" s="35"/>
      <c r="H34" s="35"/>
      <c r="I34" s="125">
        <v>0.12</v>
      </c>
      <c r="J34" s="124">
        <f>ROUND(((SUM(BF128:BF207))*I34),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36"/>
      <c r="C35" s="35"/>
      <c r="D35" s="35"/>
      <c r="E35" s="29" t="s">
        <v>43</v>
      </c>
      <c r="F35" s="124">
        <f>ROUND((SUM(BG128:BG207)),  2)</f>
        <v>0</v>
      </c>
      <c r="G35" s="35"/>
      <c r="H35" s="35"/>
      <c r="I35" s="125">
        <v>0.20999999999999999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36"/>
      <c r="C36" s="35"/>
      <c r="D36" s="35"/>
      <c r="E36" s="29" t="s">
        <v>44</v>
      </c>
      <c r="F36" s="124">
        <f>ROUND((SUM(BH128:BH207)),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36"/>
      <c r="C37" s="35"/>
      <c r="D37" s="35"/>
      <c r="E37" s="29" t="s">
        <v>45</v>
      </c>
      <c r="F37" s="124">
        <f>ROUND((SUM(BI128:BI207)),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36"/>
      <c r="C39" s="126"/>
      <c r="D39" s="127" t="s">
        <v>46</v>
      </c>
      <c r="E39" s="78"/>
      <c r="F39" s="78"/>
      <c r="G39" s="128" t="s">
        <v>47</v>
      </c>
      <c r="H39" s="129" t="s">
        <v>48</v>
      </c>
      <c r="I39" s="78"/>
      <c r="J39" s="130">
        <f>SUM(J30:J37)</f>
        <v>0</v>
      </c>
      <c r="K39" s="13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52"/>
      <c r="D50" s="53" t="s">
        <v>49</v>
      </c>
      <c r="E50" s="54"/>
      <c r="F50" s="54"/>
      <c r="G50" s="53" t="s">
        <v>50</v>
      </c>
      <c r="H50" s="54"/>
      <c r="I50" s="54"/>
      <c r="J50" s="54"/>
      <c r="K50" s="54"/>
      <c r="L50" s="5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5"/>
      <c r="B61" s="36"/>
      <c r="C61" s="35"/>
      <c r="D61" s="55" t="s">
        <v>51</v>
      </c>
      <c r="E61" s="38"/>
      <c r="F61" s="132" t="s">
        <v>52</v>
      </c>
      <c r="G61" s="55" t="s">
        <v>51</v>
      </c>
      <c r="H61" s="38"/>
      <c r="I61" s="38"/>
      <c r="J61" s="133" t="s">
        <v>52</v>
      </c>
      <c r="K61" s="38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5"/>
      <c r="B65" s="36"/>
      <c r="C65" s="35"/>
      <c r="D65" s="53" t="s">
        <v>53</v>
      </c>
      <c r="E65" s="56"/>
      <c r="F65" s="56"/>
      <c r="G65" s="53" t="s">
        <v>54</v>
      </c>
      <c r="H65" s="56"/>
      <c r="I65" s="56"/>
      <c r="J65" s="56"/>
      <c r="K65" s="5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5"/>
      <c r="B76" s="36"/>
      <c r="C76" s="35"/>
      <c r="D76" s="55" t="s">
        <v>51</v>
      </c>
      <c r="E76" s="38"/>
      <c r="F76" s="132" t="s">
        <v>52</v>
      </c>
      <c r="G76" s="55" t="s">
        <v>51</v>
      </c>
      <c r="H76" s="38"/>
      <c r="I76" s="38"/>
      <c r="J76" s="133" t="s">
        <v>52</v>
      </c>
      <c r="K76" s="38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99</v>
      </c>
      <c r="D82" s="35"/>
      <c r="E82" s="35"/>
      <c r="F82" s="35"/>
      <c r="G82" s="35"/>
      <c r="H82" s="35"/>
      <c r="I82" s="35"/>
      <c r="J82" s="35"/>
      <c r="K82" s="35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5"/>
      <c r="E84" s="35"/>
      <c r="F84" s="35"/>
      <c r="G84" s="35"/>
      <c r="H84" s="35"/>
      <c r="I84" s="35"/>
      <c r="J84" s="35"/>
      <c r="K84" s="35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5"/>
      <c r="D85" s="35"/>
      <c r="E85" s="118" t="str">
        <f>E7</f>
        <v>ZDŠ a školka Hazlov - střecha</v>
      </c>
      <c r="F85" s="29"/>
      <c r="G85" s="29"/>
      <c r="H85" s="29"/>
      <c r="I85" s="35"/>
      <c r="J85" s="35"/>
      <c r="K85" s="35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97</v>
      </c>
      <c r="D86" s="35"/>
      <c r="E86" s="35"/>
      <c r="F86" s="35"/>
      <c r="G86" s="35"/>
      <c r="H86" s="35"/>
      <c r="I86" s="35"/>
      <c r="J86" s="35"/>
      <c r="K86" s="35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5"/>
      <c r="D87" s="35"/>
      <c r="E87" s="64" t="str">
        <f>E9</f>
        <v>10 - Přípravné a demontážní práce</v>
      </c>
      <c r="F87" s="35"/>
      <c r="G87" s="35"/>
      <c r="H87" s="35"/>
      <c r="I87" s="35"/>
      <c r="J87" s="35"/>
      <c r="K87" s="35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5"/>
      <c r="E89" s="35"/>
      <c r="F89" s="24" t="str">
        <f>F12</f>
        <v>Hazlov</v>
      </c>
      <c r="G89" s="35"/>
      <c r="H89" s="35"/>
      <c r="I89" s="29" t="s">
        <v>22</v>
      </c>
      <c r="J89" s="66" t="str">
        <f>IF(J12="","",J12)</f>
        <v>27. 9. 2024</v>
      </c>
      <c r="K89" s="35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5"/>
      <c r="E91" s="35"/>
      <c r="F91" s="24" t="str">
        <f>E15</f>
        <v>Obec Hazlov</v>
      </c>
      <c r="G91" s="35"/>
      <c r="H91" s="35"/>
      <c r="I91" s="29" t="s">
        <v>30</v>
      </c>
      <c r="J91" s="33" t="str">
        <f>E21</f>
        <v>Atelier Stoeckl</v>
      </c>
      <c r="K91" s="35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5"/>
      <c r="E92" s="35"/>
      <c r="F92" s="24" t="str">
        <f>IF(E18="","",E18)</f>
        <v>Vyplň údaj</v>
      </c>
      <c r="G92" s="35"/>
      <c r="H92" s="35"/>
      <c r="I92" s="29" t="s">
        <v>33</v>
      </c>
      <c r="J92" s="33" t="str">
        <f>E24</f>
        <v>Milan Hájek</v>
      </c>
      <c r="K92" s="35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34" t="s">
        <v>100</v>
      </c>
      <c r="D94" s="126"/>
      <c r="E94" s="126"/>
      <c r="F94" s="126"/>
      <c r="G94" s="126"/>
      <c r="H94" s="126"/>
      <c r="I94" s="126"/>
      <c r="J94" s="135" t="s">
        <v>101</v>
      </c>
      <c r="K94" s="12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36" t="s">
        <v>102</v>
      </c>
      <c r="D96" s="35"/>
      <c r="E96" s="35"/>
      <c r="F96" s="35"/>
      <c r="G96" s="35"/>
      <c r="H96" s="35"/>
      <c r="I96" s="35"/>
      <c r="J96" s="93">
        <f>J128</f>
        <v>0</v>
      </c>
      <c r="K96" s="35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6" t="s">
        <v>103</v>
      </c>
    </row>
    <row r="97" s="9" customFormat="1" ht="24.96" customHeight="1">
      <c r="A97" s="9"/>
      <c r="B97" s="137"/>
      <c r="C97" s="9"/>
      <c r="D97" s="138" t="s">
        <v>176</v>
      </c>
      <c r="E97" s="139"/>
      <c r="F97" s="139"/>
      <c r="G97" s="139"/>
      <c r="H97" s="139"/>
      <c r="I97" s="139"/>
      <c r="J97" s="140">
        <f>J129</f>
        <v>0</v>
      </c>
      <c r="K97" s="9"/>
      <c r="L97" s="13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1"/>
      <c r="C98" s="10"/>
      <c r="D98" s="142" t="s">
        <v>177</v>
      </c>
      <c r="E98" s="143"/>
      <c r="F98" s="143"/>
      <c r="G98" s="143"/>
      <c r="H98" s="143"/>
      <c r="I98" s="143"/>
      <c r="J98" s="144">
        <f>J130</f>
        <v>0</v>
      </c>
      <c r="K98" s="10"/>
      <c r="L98" s="14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1"/>
      <c r="C99" s="10"/>
      <c r="D99" s="142" t="s">
        <v>178</v>
      </c>
      <c r="E99" s="143"/>
      <c r="F99" s="143"/>
      <c r="G99" s="143"/>
      <c r="H99" s="143"/>
      <c r="I99" s="143"/>
      <c r="J99" s="144">
        <f>J145</f>
        <v>0</v>
      </c>
      <c r="K99" s="10"/>
      <c r="L99" s="14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37"/>
      <c r="C100" s="9"/>
      <c r="D100" s="138" t="s">
        <v>179</v>
      </c>
      <c r="E100" s="139"/>
      <c r="F100" s="139"/>
      <c r="G100" s="139"/>
      <c r="H100" s="139"/>
      <c r="I100" s="139"/>
      <c r="J100" s="140">
        <f>J151</f>
        <v>0</v>
      </c>
      <c r="K100" s="9"/>
      <c r="L100" s="137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41"/>
      <c r="C101" s="10"/>
      <c r="D101" s="142" t="s">
        <v>180</v>
      </c>
      <c r="E101" s="143"/>
      <c r="F101" s="143"/>
      <c r="G101" s="143"/>
      <c r="H101" s="143"/>
      <c r="I101" s="143"/>
      <c r="J101" s="144">
        <f>J152</f>
        <v>0</v>
      </c>
      <c r="K101" s="10"/>
      <c r="L101" s="14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1"/>
      <c r="C102" s="10"/>
      <c r="D102" s="142" t="s">
        <v>181</v>
      </c>
      <c r="E102" s="143"/>
      <c r="F102" s="143"/>
      <c r="G102" s="143"/>
      <c r="H102" s="143"/>
      <c r="I102" s="143"/>
      <c r="J102" s="144">
        <f>J160</f>
        <v>0</v>
      </c>
      <c r="K102" s="10"/>
      <c r="L102" s="14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1"/>
      <c r="C103" s="10"/>
      <c r="D103" s="142" t="s">
        <v>182</v>
      </c>
      <c r="E103" s="143"/>
      <c r="F103" s="143"/>
      <c r="G103" s="143"/>
      <c r="H103" s="143"/>
      <c r="I103" s="143"/>
      <c r="J103" s="144">
        <f>J164</f>
        <v>0</v>
      </c>
      <c r="K103" s="10"/>
      <c r="L103" s="14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1"/>
      <c r="C104" s="10"/>
      <c r="D104" s="142" t="s">
        <v>183</v>
      </c>
      <c r="E104" s="143"/>
      <c r="F104" s="143"/>
      <c r="G104" s="143"/>
      <c r="H104" s="143"/>
      <c r="I104" s="143"/>
      <c r="J104" s="144">
        <f>J166</f>
        <v>0</v>
      </c>
      <c r="K104" s="10"/>
      <c r="L104" s="14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1"/>
      <c r="C105" s="10"/>
      <c r="D105" s="142" t="s">
        <v>184</v>
      </c>
      <c r="E105" s="143"/>
      <c r="F105" s="143"/>
      <c r="G105" s="143"/>
      <c r="H105" s="143"/>
      <c r="I105" s="143"/>
      <c r="J105" s="144">
        <f>J170</f>
        <v>0</v>
      </c>
      <c r="K105" s="10"/>
      <c r="L105" s="14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1"/>
      <c r="C106" s="10"/>
      <c r="D106" s="142" t="s">
        <v>185</v>
      </c>
      <c r="E106" s="143"/>
      <c r="F106" s="143"/>
      <c r="G106" s="143"/>
      <c r="H106" s="143"/>
      <c r="I106" s="143"/>
      <c r="J106" s="144">
        <f>J200</f>
        <v>0</v>
      </c>
      <c r="K106" s="10"/>
      <c r="L106" s="14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41"/>
      <c r="C107" s="10"/>
      <c r="D107" s="142" t="s">
        <v>186</v>
      </c>
      <c r="E107" s="143"/>
      <c r="F107" s="143"/>
      <c r="G107" s="143"/>
      <c r="H107" s="143"/>
      <c r="I107" s="143"/>
      <c r="J107" s="144">
        <f>J202</f>
        <v>0</v>
      </c>
      <c r="K107" s="10"/>
      <c r="L107" s="14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37"/>
      <c r="C108" s="9"/>
      <c r="D108" s="138" t="s">
        <v>104</v>
      </c>
      <c r="E108" s="139"/>
      <c r="F108" s="139"/>
      <c r="G108" s="139"/>
      <c r="H108" s="139"/>
      <c r="I108" s="139"/>
      <c r="J108" s="140">
        <f>J204</f>
        <v>0</v>
      </c>
      <c r="K108" s="9"/>
      <c r="L108" s="137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="2" customFormat="1" ht="6.96" customHeight="1">
      <c r="A114" s="35"/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109</v>
      </c>
      <c r="D115" s="35"/>
      <c r="E115" s="35"/>
      <c r="F115" s="35"/>
      <c r="G115" s="35"/>
      <c r="H115" s="35"/>
      <c r="I115" s="35"/>
      <c r="J115" s="35"/>
      <c r="K115" s="35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5"/>
      <c r="D116" s="35"/>
      <c r="E116" s="35"/>
      <c r="F116" s="35"/>
      <c r="G116" s="35"/>
      <c r="H116" s="35"/>
      <c r="I116" s="35"/>
      <c r="J116" s="35"/>
      <c r="K116" s="35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16</v>
      </c>
      <c r="D117" s="35"/>
      <c r="E117" s="35"/>
      <c r="F117" s="35"/>
      <c r="G117" s="35"/>
      <c r="H117" s="35"/>
      <c r="I117" s="35"/>
      <c r="J117" s="35"/>
      <c r="K117" s="35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5"/>
      <c r="D118" s="35"/>
      <c r="E118" s="118" t="str">
        <f>E7</f>
        <v>ZDŠ a školka Hazlov - střecha</v>
      </c>
      <c r="F118" s="29"/>
      <c r="G118" s="29"/>
      <c r="H118" s="29"/>
      <c r="I118" s="35"/>
      <c r="J118" s="35"/>
      <c r="K118" s="35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97</v>
      </c>
      <c r="D119" s="35"/>
      <c r="E119" s="35"/>
      <c r="F119" s="35"/>
      <c r="G119" s="35"/>
      <c r="H119" s="35"/>
      <c r="I119" s="35"/>
      <c r="J119" s="35"/>
      <c r="K119" s="35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5"/>
      <c r="D120" s="35"/>
      <c r="E120" s="64" t="str">
        <f>E9</f>
        <v>10 - Přípravné a demontážní práce</v>
      </c>
      <c r="F120" s="35"/>
      <c r="G120" s="35"/>
      <c r="H120" s="35"/>
      <c r="I120" s="35"/>
      <c r="J120" s="35"/>
      <c r="K120" s="35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5"/>
      <c r="D121" s="35"/>
      <c r="E121" s="35"/>
      <c r="F121" s="35"/>
      <c r="G121" s="35"/>
      <c r="H121" s="35"/>
      <c r="I121" s="35"/>
      <c r="J121" s="35"/>
      <c r="K121" s="35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20</v>
      </c>
      <c r="D122" s="35"/>
      <c r="E122" s="35"/>
      <c r="F122" s="24" t="str">
        <f>F12</f>
        <v>Hazlov</v>
      </c>
      <c r="G122" s="35"/>
      <c r="H122" s="35"/>
      <c r="I122" s="29" t="s">
        <v>22</v>
      </c>
      <c r="J122" s="66" t="str">
        <f>IF(J12="","",J12)</f>
        <v>27. 9. 2024</v>
      </c>
      <c r="K122" s="35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24</v>
      </c>
      <c r="D124" s="35"/>
      <c r="E124" s="35"/>
      <c r="F124" s="24" t="str">
        <f>E15</f>
        <v>Obec Hazlov</v>
      </c>
      <c r="G124" s="35"/>
      <c r="H124" s="35"/>
      <c r="I124" s="29" t="s">
        <v>30</v>
      </c>
      <c r="J124" s="33" t="str">
        <f>E21</f>
        <v>Atelier Stoeckl</v>
      </c>
      <c r="K124" s="35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28</v>
      </c>
      <c r="D125" s="35"/>
      <c r="E125" s="35"/>
      <c r="F125" s="24" t="str">
        <f>IF(E18="","",E18)</f>
        <v>Vyplň údaj</v>
      </c>
      <c r="G125" s="35"/>
      <c r="H125" s="35"/>
      <c r="I125" s="29" t="s">
        <v>33</v>
      </c>
      <c r="J125" s="33" t="str">
        <f>E24</f>
        <v>Milan Hájek</v>
      </c>
      <c r="K125" s="35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145"/>
      <c r="B127" s="146"/>
      <c r="C127" s="147" t="s">
        <v>110</v>
      </c>
      <c r="D127" s="148" t="s">
        <v>61</v>
      </c>
      <c r="E127" s="148" t="s">
        <v>57</v>
      </c>
      <c r="F127" s="148" t="s">
        <v>58</v>
      </c>
      <c r="G127" s="148" t="s">
        <v>111</v>
      </c>
      <c r="H127" s="148" t="s">
        <v>112</v>
      </c>
      <c r="I127" s="148" t="s">
        <v>113</v>
      </c>
      <c r="J127" s="148" t="s">
        <v>101</v>
      </c>
      <c r="K127" s="149" t="s">
        <v>114</v>
      </c>
      <c r="L127" s="150"/>
      <c r="M127" s="83" t="s">
        <v>1</v>
      </c>
      <c r="N127" s="84" t="s">
        <v>40</v>
      </c>
      <c r="O127" s="84" t="s">
        <v>115</v>
      </c>
      <c r="P127" s="84" t="s">
        <v>116</v>
      </c>
      <c r="Q127" s="84" t="s">
        <v>117</v>
      </c>
      <c r="R127" s="84" t="s">
        <v>118</v>
      </c>
      <c r="S127" s="84" t="s">
        <v>119</v>
      </c>
      <c r="T127" s="85" t="s">
        <v>120</v>
      </c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</row>
    <row r="128" s="2" customFormat="1" ht="22.8" customHeight="1">
      <c r="A128" s="35"/>
      <c r="B128" s="36"/>
      <c r="C128" s="90" t="s">
        <v>121</v>
      </c>
      <c r="D128" s="35"/>
      <c r="E128" s="35"/>
      <c r="F128" s="35"/>
      <c r="G128" s="35"/>
      <c r="H128" s="35"/>
      <c r="I128" s="35"/>
      <c r="J128" s="151">
        <f>BK128</f>
        <v>0</v>
      </c>
      <c r="K128" s="35"/>
      <c r="L128" s="36"/>
      <c r="M128" s="86"/>
      <c r="N128" s="70"/>
      <c r="O128" s="87"/>
      <c r="P128" s="152">
        <f>P129+P151+P204</f>
        <v>0</v>
      </c>
      <c r="Q128" s="87"/>
      <c r="R128" s="152">
        <f>R129+R151+R204</f>
        <v>0.11555840000000001</v>
      </c>
      <c r="S128" s="87"/>
      <c r="T128" s="153">
        <f>T129+T151+T204</f>
        <v>110.30716864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6" t="s">
        <v>75</v>
      </c>
      <c r="AU128" s="16" t="s">
        <v>103</v>
      </c>
      <c r="BK128" s="154">
        <f>BK129+BK151+BK204</f>
        <v>0</v>
      </c>
    </row>
    <row r="129" s="12" customFormat="1" ht="25.92" customHeight="1">
      <c r="A129" s="12"/>
      <c r="B129" s="155"/>
      <c r="C129" s="12"/>
      <c r="D129" s="156" t="s">
        <v>75</v>
      </c>
      <c r="E129" s="157" t="s">
        <v>187</v>
      </c>
      <c r="F129" s="157" t="s">
        <v>188</v>
      </c>
      <c r="G129" s="12"/>
      <c r="H129" s="12"/>
      <c r="I129" s="158"/>
      <c r="J129" s="159">
        <f>BK129</f>
        <v>0</v>
      </c>
      <c r="K129" s="12"/>
      <c r="L129" s="155"/>
      <c r="M129" s="160"/>
      <c r="N129" s="161"/>
      <c r="O129" s="161"/>
      <c r="P129" s="162">
        <f>P130+P145</f>
        <v>0</v>
      </c>
      <c r="Q129" s="161"/>
      <c r="R129" s="162">
        <f>R130+R145</f>
        <v>0</v>
      </c>
      <c r="S129" s="161"/>
      <c r="T129" s="163">
        <f>T130+T145</f>
        <v>92.706199999999996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6" t="s">
        <v>84</v>
      </c>
      <c r="AT129" s="164" t="s">
        <v>75</v>
      </c>
      <c r="AU129" s="164" t="s">
        <v>76</v>
      </c>
      <c r="AY129" s="156" t="s">
        <v>125</v>
      </c>
      <c r="BK129" s="165">
        <f>BK130+BK145</f>
        <v>0</v>
      </c>
    </row>
    <row r="130" s="12" customFormat="1" ht="22.8" customHeight="1">
      <c r="A130" s="12"/>
      <c r="B130" s="155"/>
      <c r="C130" s="12"/>
      <c r="D130" s="156" t="s">
        <v>75</v>
      </c>
      <c r="E130" s="180" t="s">
        <v>166</v>
      </c>
      <c r="F130" s="180" t="s">
        <v>189</v>
      </c>
      <c r="G130" s="12"/>
      <c r="H130" s="12"/>
      <c r="I130" s="158"/>
      <c r="J130" s="181">
        <f>BK130</f>
        <v>0</v>
      </c>
      <c r="K130" s="12"/>
      <c r="L130" s="155"/>
      <c r="M130" s="160"/>
      <c r="N130" s="161"/>
      <c r="O130" s="161"/>
      <c r="P130" s="162">
        <f>SUM(P131:P144)</f>
        <v>0</v>
      </c>
      <c r="Q130" s="161"/>
      <c r="R130" s="162">
        <f>SUM(R131:R144)</f>
        <v>0</v>
      </c>
      <c r="S130" s="161"/>
      <c r="T130" s="163">
        <f>SUM(T131:T144)</f>
        <v>92.706199999999996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6" t="s">
        <v>84</v>
      </c>
      <c r="AT130" s="164" t="s">
        <v>75</v>
      </c>
      <c r="AU130" s="164" t="s">
        <v>84</v>
      </c>
      <c r="AY130" s="156" t="s">
        <v>125</v>
      </c>
      <c r="BK130" s="165">
        <f>SUM(BK131:BK144)</f>
        <v>0</v>
      </c>
    </row>
    <row r="131" s="2" customFormat="1" ht="24.15" customHeight="1">
      <c r="A131" s="35"/>
      <c r="B131" s="166"/>
      <c r="C131" s="167" t="s">
        <v>84</v>
      </c>
      <c r="D131" s="167" t="s">
        <v>126</v>
      </c>
      <c r="E131" s="168" t="s">
        <v>190</v>
      </c>
      <c r="F131" s="169" t="s">
        <v>191</v>
      </c>
      <c r="G131" s="170" t="s">
        <v>192</v>
      </c>
      <c r="H131" s="171">
        <v>105.31</v>
      </c>
      <c r="I131" s="172"/>
      <c r="J131" s="173">
        <f>ROUND(I131*H131,2)</f>
        <v>0</v>
      </c>
      <c r="K131" s="169" t="s">
        <v>1</v>
      </c>
      <c r="L131" s="36"/>
      <c r="M131" s="174" t="s">
        <v>1</v>
      </c>
      <c r="N131" s="175" t="s">
        <v>41</v>
      </c>
      <c r="O131" s="74"/>
      <c r="P131" s="176">
        <f>O131*H131</f>
        <v>0</v>
      </c>
      <c r="Q131" s="176">
        <v>0</v>
      </c>
      <c r="R131" s="176">
        <f>Q131*H131</f>
        <v>0</v>
      </c>
      <c r="S131" s="176">
        <v>0</v>
      </c>
      <c r="T131" s="17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78" t="s">
        <v>124</v>
      </c>
      <c r="AT131" s="178" t="s">
        <v>126</v>
      </c>
      <c r="AU131" s="178" t="s">
        <v>86</v>
      </c>
      <c r="AY131" s="16" t="s">
        <v>125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16" t="s">
        <v>84</v>
      </c>
      <c r="BK131" s="179">
        <f>ROUND(I131*H131,2)</f>
        <v>0</v>
      </c>
      <c r="BL131" s="16" t="s">
        <v>124</v>
      </c>
      <c r="BM131" s="178" t="s">
        <v>193</v>
      </c>
    </row>
    <row r="132" s="13" customFormat="1">
      <c r="A132" s="13"/>
      <c r="B132" s="187"/>
      <c r="C132" s="13"/>
      <c r="D132" s="188" t="s">
        <v>194</v>
      </c>
      <c r="E132" s="189" t="s">
        <v>1</v>
      </c>
      <c r="F132" s="190" t="s">
        <v>195</v>
      </c>
      <c r="G132" s="13"/>
      <c r="H132" s="191">
        <v>88.090000000000003</v>
      </c>
      <c r="I132" s="192"/>
      <c r="J132" s="13"/>
      <c r="K132" s="13"/>
      <c r="L132" s="187"/>
      <c r="M132" s="193"/>
      <c r="N132" s="194"/>
      <c r="O132" s="194"/>
      <c r="P132" s="194"/>
      <c r="Q132" s="194"/>
      <c r="R132" s="194"/>
      <c r="S132" s="194"/>
      <c r="T132" s="19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9" t="s">
        <v>194</v>
      </c>
      <c r="AU132" s="189" t="s">
        <v>86</v>
      </c>
      <c r="AV132" s="13" t="s">
        <v>86</v>
      </c>
      <c r="AW132" s="13" t="s">
        <v>32</v>
      </c>
      <c r="AX132" s="13" t="s">
        <v>76</v>
      </c>
      <c r="AY132" s="189" t="s">
        <v>125</v>
      </c>
    </row>
    <row r="133" s="13" customFormat="1">
      <c r="A133" s="13"/>
      <c r="B133" s="187"/>
      <c r="C133" s="13"/>
      <c r="D133" s="188" t="s">
        <v>194</v>
      </c>
      <c r="E133" s="189" t="s">
        <v>1</v>
      </c>
      <c r="F133" s="190" t="s">
        <v>196</v>
      </c>
      <c r="G133" s="13"/>
      <c r="H133" s="191">
        <v>17.219999999999999</v>
      </c>
      <c r="I133" s="192"/>
      <c r="J133" s="13"/>
      <c r="K133" s="13"/>
      <c r="L133" s="187"/>
      <c r="M133" s="193"/>
      <c r="N133" s="194"/>
      <c r="O133" s="194"/>
      <c r="P133" s="194"/>
      <c r="Q133" s="194"/>
      <c r="R133" s="194"/>
      <c r="S133" s="194"/>
      <c r="T133" s="19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9" t="s">
        <v>194</v>
      </c>
      <c r="AU133" s="189" t="s">
        <v>86</v>
      </c>
      <c r="AV133" s="13" t="s">
        <v>86</v>
      </c>
      <c r="AW133" s="13" t="s">
        <v>32</v>
      </c>
      <c r="AX133" s="13" t="s">
        <v>76</v>
      </c>
      <c r="AY133" s="189" t="s">
        <v>125</v>
      </c>
    </row>
    <row r="134" s="2" customFormat="1" ht="16.5" customHeight="1">
      <c r="A134" s="35"/>
      <c r="B134" s="166"/>
      <c r="C134" s="167" t="s">
        <v>86</v>
      </c>
      <c r="D134" s="167" t="s">
        <v>126</v>
      </c>
      <c r="E134" s="168" t="s">
        <v>197</v>
      </c>
      <c r="F134" s="169" t="s">
        <v>198</v>
      </c>
      <c r="G134" s="170" t="s">
        <v>199</v>
      </c>
      <c r="H134" s="171">
        <v>2.2200000000000002</v>
      </c>
      <c r="I134" s="172"/>
      <c r="J134" s="173">
        <f>ROUND(I134*H134,2)</f>
        <v>0</v>
      </c>
      <c r="K134" s="169" t="s">
        <v>169</v>
      </c>
      <c r="L134" s="36"/>
      <c r="M134" s="174" t="s">
        <v>1</v>
      </c>
      <c r="N134" s="175" t="s">
        <v>41</v>
      </c>
      <c r="O134" s="74"/>
      <c r="P134" s="176">
        <f>O134*H134</f>
        <v>0</v>
      </c>
      <c r="Q134" s="176">
        <v>0</v>
      </c>
      <c r="R134" s="176">
        <f>Q134*H134</f>
        <v>0</v>
      </c>
      <c r="S134" s="176">
        <v>2.3999999999999999</v>
      </c>
      <c r="T134" s="177">
        <f>S134*H134</f>
        <v>5.3280000000000003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78" t="s">
        <v>124</v>
      </c>
      <c r="AT134" s="178" t="s">
        <v>126</v>
      </c>
      <c r="AU134" s="178" t="s">
        <v>86</v>
      </c>
      <c r="AY134" s="16" t="s">
        <v>125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16" t="s">
        <v>84</v>
      </c>
      <c r="BK134" s="179">
        <f>ROUND(I134*H134,2)</f>
        <v>0</v>
      </c>
      <c r="BL134" s="16" t="s">
        <v>124</v>
      </c>
      <c r="BM134" s="178" t="s">
        <v>200</v>
      </c>
    </row>
    <row r="135" s="13" customFormat="1">
      <c r="A135" s="13"/>
      <c r="B135" s="187"/>
      <c r="C135" s="13"/>
      <c r="D135" s="188" t="s">
        <v>194</v>
      </c>
      <c r="E135" s="189" t="s">
        <v>1</v>
      </c>
      <c r="F135" s="190" t="s">
        <v>201</v>
      </c>
      <c r="G135" s="13"/>
      <c r="H135" s="191">
        <v>2.2200000000000002</v>
      </c>
      <c r="I135" s="192"/>
      <c r="J135" s="13"/>
      <c r="K135" s="13"/>
      <c r="L135" s="187"/>
      <c r="M135" s="193"/>
      <c r="N135" s="194"/>
      <c r="O135" s="194"/>
      <c r="P135" s="194"/>
      <c r="Q135" s="194"/>
      <c r="R135" s="194"/>
      <c r="S135" s="194"/>
      <c r="T135" s="19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9" t="s">
        <v>194</v>
      </c>
      <c r="AU135" s="189" t="s">
        <v>86</v>
      </c>
      <c r="AV135" s="13" t="s">
        <v>86</v>
      </c>
      <c r="AW135" s="13" t="s">
        <v>32</v>
      </c>
      <c r="AX135" s="13" t="s">
        <v>84</v>
      </c>
      <c r="AY135" s="189" t="s">
        <v>125</v>
      </c>
    </row>
    <row r="136" s="2" customFormat="1" ht="24.15" customHeight="1">
      <c r="A136" s="35"/>
      <c r="B136" s="166"/>
      <c r="C136" s="167" t="s">
        <v>142</v>
      </c>
      <c r="D136" s="167" t="s">
        <v>126</v>
      </c>
      <c r="E136" s="168" t="s">
        <v>202</v>
      </c>
      <c r="F136" s="169" t="s">
        <v>203</v>
      </c>
      <c r="G136" s="170" t="s">
        <v>199</v>
      </c>
      <c r="H136" s="171">
        <v>49.93</v>
      </c>
      <c r="I136" s="172"/>
      <c r="J136" s="173">
        <f>ROUND(I136*H136,2)</f>
        <v>0</v>
      </c>
      <c r="K136" s="169" t="s">
        <v>169</v>
      </c>
      <c r="L136" s="36"/>
      <c r="M136" s="174" t="s">
        <v>1</v>
      </c>
      <c r="N136" s="175" t="s">
        <v>41</v>
      </c>
      <c r="O136" s="74"/>
      <c r="P136" s="176">
        <f>O136*H136</f>
        <v>0</v>
      </c>
      <c r="Q136" s="176">
        <v>0</v>
      </c>
      <c r="R136" s="176">
        <f>Q136*H136</f>
        <v>0</v>
      </c>
      <c r="S136" s="176">
        <v>1.3999999999999999</v>
      </c>
      <c r="T136" s="177">
        <f>S136*H136</f>
        <v>69.902000000000001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78" t="s">
        <v>124</v>
      </c>
      <c r="AT136" s="178" t="s">
        <v>126</v>
      </c>
      <c r="AU136" s="178" t="s">
        <v>86</v>
      </c>
      <c r="AY136" s="16" t="s">
        <v>125</v>
      </c>
      <c r="BE136" s="179">
        <f>IF(N136="základní",J136,0)</f>
        <v>0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16" t="s">
        <v>84</v>
      </c>
      <c r="BK136" s="179">
        <f>ROUND(I136*H136,2)</f>
        <v>0</v>
      </c>
      <c r="BL136" s="16" t="s">
        <v>124</v>
      </c>
      <c r="BM136" s="178" t="s">
        <v>204</v>
      </c>
    </row>
    <row r="137" s="13" customFormat="1">
      <c r="A137" s="13"/>
      <c r="B137" s="187"/>
      <c r="C137" s="13"/>
      <c r="D137" s="188" t="s">
        <v>194</v>
      </c>
      <c r="E137" s="189" t="s">
        <v>1</v>
      </c>
      <c r="F137" s="190" t="s">
        <v>205</v>
      </c>
      <c r="G137" s="13"/>
      <c r="H137" s="191">
        <v>49.93</v>
      </c>
      <c r="I137" s="192"/>
      <c r="J137" s="13"/>
      <c r="K137" s="13"/>
      <c r="L137" s="187"/>
      <c r="M137" s="193"/>
      <c r="N137" s="194"/>
      <c r="O137" s="194"/>
      <c r="P137" s="194"/>
      <c r="Q137" s="194"/>
      <c r="R137" s="194"/>
      <c r="S137" s="194"/>
      <c r="T137" s="19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9" t="s">
        <v>194</v>
      </c>
      <c r="AU137" s="189" t="s">
        <v>86</v>
      </c>
      <c r="AV137" s="13" t="s">
        <v>86</v>
      </c>
      <c r="AW137" s="13" t="s">
        <v>32</v>
      </c>
      <c r="AX137" s="13" t="s">
        <v>84</v>
      </c>
      <c r="AY137" s="189" t="s">
        <v>125</v>
      </c>
    </row>
    <row r="138" s="2" customFormat="1" ht="24.15" customHeight="1">
      <c r="A138" s="35"/>
      <c r="B138" s="166"/>
      <c r="C138" s="167" t="s">
        <v>124</v>
      </c>
      <c r="D138" s="167" t="s">
        <v>126</v>
      </c>
      <c r="E138" s="168" t="s">
        <v>206</v>
      </c>
      <c r="F138" s="169" t="s">
        <v>207</v>
      </c>
      <c r="G138" s="170" t="s">
        <v>199</v>
      </c>
      <c r="H138" s="171">
        <v>12.483000000000001</v>
      </c>
      <c r="I138" s="172"/>
      <c r="J138" s="173">
        <f>ROUND(I138*H138,2)</f>
        <v>0</v>
      </c>
      <c r="K138" s="169" t="s">
        <v>169</v>
      </c>
      <c r="L138" s="36"/>
      <c r="M138" s="174" t="s">
        <v>1</v>
      </c>
      <c r="N138" s="175" t="s">
        <v>41</v>
      </c>
      <c r="O138" s="74"/>
      <c r="P138" s="176">
        <f>O138*H138</f>
        <v>0</v>
      </c>
      <c r="Q138" s="176">
        <v>0</v>
      </c>
      <c r="R138" s="176">
        <f>Q138*H138</f>
        <v>0</v>
      </c>
      <c r="S138" s="176">
        <v>1.3999999999999999</v>
      </c>
      <c r="T138" s="177">
        <f>S138*H138</f>
        <v>17.476199999999999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78" t="s">
        <v>124</v>
      </c>
      <c r="AT138" s="178" t="s">
        <v>126</v>
      </c>
      <c r="AU138" s="178" t="s">
        <v>86</v>
      </c>
      <c r="AY138" s="16" t="s">
        <v>125</v>
      </c>
      <c r="BE138" s="179">
        <f>IF(N138="základní",J138,0)</f>
        <v>0</v>
      </c>
      <c r="BF138" s="179">
        <f>IF(N138="snížená",J138,0)</f>
        <v>0</v>
      </c>
      <c r="BG138" s="179">
        <f>IF(N138="zákl. přenesená",J138,0)</f>
        <v>0</v>
      </c>
      <c r="BH138" s="179">
        <f>IF(N138="sníž. přenesená",J138,0)</f>
        <v>0</v>
      </c>
      <c r="BI138" s="179">
        <f>IF(N138="nulová",J138,0)</f>
        <v>0</v>
      </c>
      <c r="BJ138" s="16" t="s">
        <v>84</v>
      </c>
      <c r="BK138" s="179">
        <f>ROUND(I138*H138,2)</f>
        <v>0</v>
      </c>
      <c r="BL138" s="16" t="s">
        <v>124</v>
      </c>
      <c r="BM138" s="178" t="s">
        <v>208</v>
      </c>
    </row>
    <row r="139" s="13" customFormat="1">
      <c r="A139" s="13"/>
      <c r="B139" s="187"/>
      <c r="C139" s="13"/>
      <c r="D139" s="188" t="s">
        <v>194</v>
      </c>
      <c r="E139" s="189" t="s">
        <v>1</v>
      </c>
      <c r="F139" s="190" t="s">
        <v>209</v>
      </c>
      <c r="G139" s="13"/>
      <c r="H139" s="191">
        <v>12.483000000000001</v>
      </c>
      <c r="I139" s="192"/>
      <c r="J139" s="13"/>
      <c r="K139" s="13"/>
      <c r="L139" s="187"/>
      <c r="M139" s="193"/>
      <c r="N139" s="194"/>
      <c r="O139" s="194"/>
      <c r="P139" s="194"/>
      <c r="Q139" s="194"/>
      <c r="R139" s="194"/>
      <c r="S139" s="194"/>
      <c r="T139" s="19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9" t="s">
        <v>194</v>
      </c>
      <c r="AU139" s="189" t="s">
        <v>86</v>
      </c>
      <c r="AV139" s="13" t="s">
        <v>86</v>
      </c>
      <c r="AW139" s="13" t="s">
        <v>32</v>
      </c>
      <c r="AX139" s="13" t="s">
        <v>84</v>
      </c>
      <c r="AY139" s="189" t="s">
        <v>125</v>
      </c>
    </row>
    <row r="140" s="2" customFormat="1" ht="33" customHeight="1">
      <c r="A140" s="35"/>
      <c r="B140" s="166"/>
      <c r="C140" s="167" t="s">
        <v>139</v>
      </c>
      <c r="D140" s="167" t="s">
        <v>126</v>
      </c>
      <c r="E140" s="168" t="s">
        <v>210</v>
      </c>
      <c r="F140" s="169" t="s">
        <v>211</v>
      </c>
      <c r="G140" s="170" t="s">
        <v>212</v>
      </c>
      <c r="H140" s="171">
        <v>66.219999999999999</v>
      </c>
      <c r="I140" s="172"/>
      <c r="J140" s="173">
        <f>ROUND(I140*H140,2)</f>
        <v>0</v>
      </c>
      <c r="K140" s="169" t="s">
        <v>169</v>
      </c>
      <c r="L140" s="36"/>
      <c r="M140" s="174" t="s">
        <v>1</v>
      </c>
      <c r="N140" s="175" t="s">
        <v>41</v>
      </c>
      <c r="O140" s="74"/>
      <c r="P140" s="176">
        <f>O140*H140</f>
        <v>0</v>
      </c>
      <c r="Q140" s="176">
        <v>0</v>
      </c>
      <c r="R140" s="176">
        <f>Q140*H140</f>
        <v>0</v>
      </c>
      <c r="S140" s="176">
        <v>0</v>
      </c>
      <c r="T140" s="17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78" t="s">
        <v>124</v>
      </c>
      <c r="AT140" s="178" t="s">
        <v>126</v>
      </c>
      <c r="AU140" s="178" t="s">
        <v>86</v>
      </c>
      <c r="AY140" s="16" t="s">
        <v>125</v>
      </c>
      <c r="BE140" s="179">
        <f>IF(N140="základní",J140,0)</f>
        <v>0</v>
      </c>
      <c r="BF140" s="179">
        <f>IF(N140="snížená",J140,0)</f>
        <v>0</v>
      </c>
      <c r="BG140" s="179">
        <f>IF(N140="zákl. přenesená",J140,0)</f>
        <v>0</v>
      </c>
      <c r="BH140" s="179">
        <f>IF(N140="sníž. přenesená",J140,0)</f>
        <v>0</v>
      </c>
      <c r="BI140" s="179">
        <f>IF(N140="nulová",J140,0)</f>
        <v>0</v>
      </c>
      <c r="BJ140" s="16" t="s">
        <v>84</v>
      </c>
      <c r="BK140" s="179">
        <f>ROUND(I140*H140,2)</f>
        <v>0</v>
      </c>
      <c r="BL140" s="16" t="s">
        <v>124</v>
      </c>
      <c r="BM140" s="178" t="s">
        <v>213</v>
      </c>
    </row>
    <row r="141" s="13" customFormat="1">
      <c r="A141" s="13"/>
      <c r="B141" s="187"/>
      <c r="C141" s="13"/>
      <c r="D141" s="188" t="s">
        <v>194</v>
      </c>
      <c r="E141" s="189" t="s">
        <v>1</v>
      </c>
      <c r="F141" s="190" t="s">
        <v>214</v>
      </c>
      <c r="G141" s="13"/>
      <c r="H141" s="191">
        <v>66.219999999999999</v>
      </c>
      <c r="I141" s="192"/>
      <c r="J141" s="13"/>
      <c r="K141" s="13"/>
      <c r="L141" s="187"/>
      <c r="M141" s="193"/>
      <c r="N141" s="194"/>
      <c r="O141" s="194"/>
      <c r="P141" s="194"/>
      <c r="Q141" s="194"/>
      <c r="R141" s="194"/>
      <c r="S141" s="194"/>
      <c r="T141" s="19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9" t="s">
        <v>194</v>
      </c>
      <c r="AU141" s="189" t="s">
        <v>86</v>
      </c>
      <c r="AV141" s="13" t="s">
        <v>86</v>
      </c>
      <c r="AW141" s="13" t="s">
        <v>32</v>
      </c>
      <c r="AX141" s="13" t="s">
        <v>84</v>
      </c>
      <c r="AY141" s="189" t="s">
        <v>125</v>
      </c>
    </row>
    <row r="142" s="2" customFormat="1" ht="44.25" customHeight="1">
      <c r="A142" s="35"/>
      <c r="B142" s="166"/>
      <c r="C142" s="167" t="s">
        <v>154</v>
      </c>
      <c r="D142" s="167" t="s">
        <v>126</v>
      </c>
      <c r="E142" s="168" t="s">
        <v>215</v>
      </c>
      <c r="F142" s="169" t="s">
        <v>216</v>
      </c>
      <c r="G142" s="170" t="s">
        <v>212</v>
      </c>
      <c r="H142" s="171">
        <v>1986.5999999999999</v>
      </c>
      <c r="I142" s="172"/>
      <c r="J142" s="173">
        <f>ROUND(I142*H142,2)</f>
        <v>0</v>
      </c>
      <c r="K142" s="169" t="s">
        <v>169</v>
      </c>
      <c r="L142" s="36"/>
      <c r="M142" s="174" t="s">
        <v>1</v>
      </c>
      <c r="N142" s="175" t="s">
        <v>41</v>
      </c>
      <c r="O142" s="74"/>
      <c r="P142" s="176">
        <f>O142*H142</f>
        <v>0</v>
      </c>
      <c r="Q142" s="176">
        <v>0</v>
      </c>
      <c r="R142" s="176">
        <f>Q142*H142</f>
        <v>0</v>
      </c>
      <c r="S142" s="176">
        <v>0</v>
      </c>
      <c r="T142" s="17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78" t="s">
        <v>124</v>
      </c>
      <c r="AT142" s="178" t="s">
        <v>126</v>
      </c>
      <c r="AU142" s="178" t="s">
        <v>86</v>
      </c>
      <c r="AY142" s="16" t="s">
        <v>125</v>
      </c>
      <c r="BE142" s="179">
        <f>IF(N142="základní",J142,0)</f>
        <v>0</v>
      </c>
      <c r="BF142" s="179">
        <f>IF(N142="snížená",J142,0)</f>
        <v>0</v>
      </c>
      <c r="BG142" s="179">
        <f>IF(N142="zákl. přenesená",J142,0)</f>
        <v>0</v>
      </c>
      <c r="BH142" s="179">
        <f>IF(N142="sníž. přenesená",J142,0)</f>
        <v>0</v>
      </c>
      <c r="BI142" s="179">
        <f>IF(N142="nulová",J142,0)</f>
        <v>0</v>
      </c>
      <c r="BJ142" s="16" t="s">
        <v>84</v>
      </c>
      <c r="BK142" s="179">
        <f>ROUND(I142*H142,2)</f>
        <v>0</v>
      </c>
      <c r="BL142" s="16" t="s">
        <v>124</v>
      </c>
      <c r="BM142" s="178" t="s">
        <v>217</v>
      </c>
    </row>
    <row r="143" s="13" customFormat="1">
      <c r="A143" s="13"/>
      <c r="B143" s="187"/>
      <c r="C143" s="13"/>
      <c r="D143" s="188" t="s">
        <v>194</v>
      </c>
      <c r="E143" s="13"/>
      <c r="F143" s="190" t="s">
        <v>218</v>
      </c>
      <c r="G143" s="13"/>
      <c r="H143" s="191">
        <v>1986.5999999999999</v>
      </c>
      <c r="I143" s="192"/>
      <c r="J143" s="13"/>
      <c r="K143" s="13"/>
      <c r="L143" s="187"/>
      <c r="M143" s="193"/>
      <c r="N143" s="194"/>
      <c r="O143" s="194"/>
      <c r="P143" s="194"/>
      <c r="Q143" s="194"/>
      <c r="R143" s="194"/>
      <c r="S143" s="194"/>
      <c r="T143" s="19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9" t="s">
        <v>194</v>
      </c>
      <c r="AU143" s="189" t="s">
        <v>86</v>
      </c>
      <c r="AV143" s="13" t="s">
        <v>86</v>
      </c>
      <c r="AW143" s="13" t="s">
        <v>3</v>
      </c>
      <c r="AX143" s="13" t="s">
        <v>84</v>
      </c>
      <c r="AY143" s="189" t="s">
        <v>125</v>
      </c>
    </row>
    <row r="144" s="2" customFormat="1" ht="37.8" customHeight="1">
      <c r="A144" s="35"/>
      <c r="B144" s="166"/>
      <c r="C144" s="167" t="s">
        <v>158</v>
      </c>
      <c r="D144" s="167" t="s">
        <v>126</v>
      </c>
      <c r="E144" s="168" t="s">
        <v>219</v>
      </c>
      <c r="F144" s="169" t="s">
        <v>220</v>
      </c>
      <c r="G144" s="170" t="s">
        <v>212</v>
      </c>
      <c r="H144" s="171">
        <v>66.219999999999999</v>
      </c>
      <c r="I144" s="172"/>
      <c r="J144" s="173">
        <f>ROUND(I144*H144,2)</f>
        <v>0</v>
      </c>
      <c r="K144" s="169" t="s">
        <v>169</v>
      </c>
      <c r="L144" s="36"/>
      <c r="M144" s="174" t="s">
        <v>1</v>
      </c>
      <c r="N144" s="175" t="s">
        <v>41</v>
      </c>
      <c r="O144" s="74"/>
      <c r="P144" s="176">
        <f>O144*H144</f>
        <v>0</v>
      </c>
      <c r="Q144" s="176">
        <v>0</v>
      </c>
      <c r="R144" s="176">
        <f>Q144*H144</f>
        <v>0</v>
      </c>
      <c r="S144" s="176">
        <v>0</v>
      </c>
      <c r="T144" s="17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78" t="s">
        <v>124</v>
      </c>
      <c r="AT144" s="178" t="s">
        <v>126</v>
      </c>
      <c r="AU144" s="178" t="s">
        <v>86</v>
      </c>
      <c r="AY144" s="16" t="s">
        <v>125</v>
      </c>
      <c r="BE144" s="179">
        <f>IF(N144="základní",J144,0)</f>
        <v>0</v>
      </c>
      <c r="BF144" s="179">
        <f>IF(N144="snížená",J144,0)</f>
        <v>0</v>
      </c>
      <c r="BG144" s="179">
        <f>IF(N144="zákl. přenesená",J144,0)</f>
        <v>0</v>
      </c>
      <c r="BH144" s="179">
        <f>IF(N144="sníž. přenesená",J144,0)</f>
        <v>0</v>
      </c>
      <c r="BI144" s="179">
        <f>IF(N144="nulová",J144,0)</f>
        <v>0</v>
      </c>
      <c r="BJ144" s="16" t="s">
        <v>84</v>
      </c>
      <c r="BK144" s="179">
        <f>ROUND(I144*H144,2)</f>
        <v>0</v>
      </c>
      <c r="BL144" s="16" t="s">
        <v>124</v>
      </c>
      <c r="BM144" s="178" t="s">
        <v>221</v>
      </c>
    </row>
    <row r="145" s="12" customFormat="1" ht="22.8" customHeight="1">
      <c r="A145" s="12"/>
      <c r="B145" s="155"/>
      <c r="C145" s="12"/>
      <c r="D145" s="156" t="s">
        <v>75</v>
      </c>
      <c r="E145" s="180" t="s">
        <v>222</v>
      </c>
      <c r="F145" s="180" t="s">
        <v>223</v>
      </c>
      <c r="G145" s="12"/>
      <c r="H145" s="12"/>
      <c r="I145" s="158"/>
      <c r="J145" s="181">
        <f>BK145</f>
        <v>0</v>
      </c>
      <c r="K145" s="12"/>
      <c r="L145" s="155"/>
      <c r="M145" s="160"/>
      <c r="N145" s="161"/>
      <c r="O145" s="161"/>
      <c r="P145" s="162">
        <f>SUM(P146:P150)</f>
        <v>0</v>
      </c>
      <c r="Q145" s="161"/>
      <c r="R145" s="162">
        <f>SUM(R146:R150)</f>
        <v>0</v>
      </c>
      <c r="S145" s="161"/>
      <c r="T145" s="163">
        <f>SUM(T146:T150)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56" t="s">
        <v>84</v>
      </c>
      <c r="AT145" s="164" t="s">
        <v>75</v>
      </c>
      <c r="AU145" s="164" t="s">
        <v>84</v>
      </c>
      <c r="AY145" s="156" t="s">
        <v>125</v>
      </c>
      <c r="BK145" s="165">
        <f>SUM(BK146:BK150)</f>
        <v>0</v>
      </c>
    </row>
    <row r="146" s="2" customFormat="1" ht="24.15" customHeight="1">
      <c r="A146" s="35"/>
      <c r="B146" s="166"/>
      <c r="C146" s="167" t="s">
        <v>162</v>
      </c>
      <c r="D146" s="167" t="s">
        <v>126</v>
      </c>
      <c r="E146" s="168" t="s">
        <v>224</v>
      </c>
      <c r="F146" s="169" t="s">
        <v>225</v>
      </c>
      <c r="G146" s="170" t="s">
        <v>226</v>
      </c>
      <c r="H146" s="171">
        <v>110.307</v>
      </c>
      <c r="I146" s="172"/>
      <c r="J146" s="173">
        <f>ROUND(I146*H146,2)</f>
        <v>0</v>
      </c>
      <c r="K146" s="169" t="s">
        <v>169</v>
      </c>
      <c r="L146" s="36"/>
      <c r="M146" s="174" t="s">
        <v>1</v>
      </c>
      <c r="N146" s="175" t="s">
        <v>41</v>
      </c>
      <c r="O146" s="74"/>
      <c r="P146" s="176">
        <f>O146*H146</f>
        <v>0</v>
      </c>
      <c r="Q146" s="176">
        <v>0</v>
      </c>
      <c r="R146" s="176">
        <f>Q146*H146</f>
        <v>0</v>
      </c>
      <c r="S146" s="176">
        <v>0</v>
      </c>
      <c r="T146" s="17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78" t="s">
        <v>124</v>
      </c>
      <c r="AT146" s="178" t="s">
        <v>126</v>
      </c>
      <c r="AU146" s="178" t="s">
        <v>86</v>
      </c>
      <c r="AY146" s="16" t="s">
        <v>125</v>
      </c>
      <c r="BE146" s="179">
        <f>IF(N146="základní",J146,0)</f>
        <v>0</v>
      </c>
      <c r="BF146" s="179">
        <f>IF(N146="snížená",J146,0)</f>
        <v>0</v>
      </c>
      <c r="BG146" s="179">
        <f>IF(N146="zákl. přenesená",J146,0)</f>
        <v>0</v>
      </c>
      <c r="BH146" s="179">
        <f>IF(N146="sníž. přenesená",J146,0)</f>
        <v>0</v>
      </c>
      <c r="BI146" s="179">
        <f>IF(N146="nulová",J146,0)</f>
        <v>0</v>
      </c>
      <c r="BJ146" s="16" t="s">
        <v>84</v>
      </c>
      <c r="BK146" s="179">
        <f>ROUND(I146*H146,2)</f>
        <v>0</v>
      </c>
      <c r="BL146" s="16" t="s">
        <v>124</v>
      </c>
      <c r="BM146" s="178" t="s">
        <v>227</v>
      </c>
    </row>
    <row r="147" s="2" customFormat="1" ht="24.15" customHeight="1">
      <c r="A147" s="35"/>
      <c r="B147" s="166"/>
      <c r="C147" s="167" t="s">
        <v>166</v>
      </c>
      <c r="D147" s="167" t="s">
        <v>126</v>
      </c>
      <c r="E147" s="168" t="s">
        <v>228</v>
      </c>
      <c r="F147" s="169" t="s">
        <v>229</v>
      </c>
      <c r="G147" s="170" t="s">
        <v>226</v>
      </c>
      <c r="H147" s="171">
        <v>110.307</v>
      </c>
      <c r="I147" s="172"/>
      <c r="J147" s="173">
        <f>ROUND(I147*H147,2)</f>
        <v>0</v>
      </c>
      <c r="K147" s="169" t="s">
        <v>169</v>
      </c>
      <c r="L147" s="36"/>
      <c r="M147" s="174" t="s">
        <v>1</v>
      </c>
      <c r="N147" s="175" t="s">
        <v>41</v>
      </c>
      <c r="O147" s="74"/>
      <c r="P147" s="176">
        <f>O147*H147</f>
        <v>0</v>
      </c>
      <c r="Q147" s="176">
        <v>0</v>
      </c>
      <c r="R147" s="176">
        <f>Q147*H147</f>
        <v>0</v>
      </c>
      <c r="S147" s="176">
        <v>0</v>
      </c>
      <c r="T147" s="17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78" t="s">
        <v>124</v>
      </c>
      <c r="AT147" s="178" t="s">
        <v>126</v>
      </c>
      <c r="AU147" s="178" t="s">
        <v>86</v>
      </c>
      <c r="AY147" s="16" t="s">
        <v>125</v>
      </c>
      <c r="BE147" s="179">
        <f>IF(N147="základní",J147,0)</f>
        <v>0</v>
      </c>
      <c r="BF147" s="179">
        <f>IF(N147="snížená",J147,0)</f>
        <v>0</v>
      </c>
      <c r="BG147" s="179">
        <f>IF(N147="zákl. přenesená",J147,0)</f>
        <v>0</v>
      </c>
      <c r="BH147" s="179">
        <f>IF(N147="sníž. přenesená",J147,0)</f>
        <v>0</v>
      </c>
      <c r="BI147" s="179">
        <f>IF(N147="nulová",J147,0)</f>
        <v>0</v>
      </c>
      <c r="BJ147" s="16" t="s">
        <v>84</v>
      </c>
      <c r="BK147" s="179">
        <f>ROUND(I147*H147,2)</f>
        <v>0</v>
      </c>
      <c r="BL147" s="16" t="s">
        <v>124</v>
      </c>
      <c r="BM147" s="178" t="s">
        <v>230</v>
      </c>
    </row>
    <row r="148" s="2" customFormat="1" ht="24.15" customHeight="1">
      <c r="A148" s="35"/>
      <c r="B148" s="166"/>
      <c r="C148" s="167" t="s">
        <v>87</v>
      </c>
      <c r="D148" s="167" t="s">
        <v>126</v>
      </c>
      <c r="E148" s="168" t="s">
        <v>231</v>
      </c>
      <c r="F148" s="169" t="s">
        <v>232</v>
      </c>
      <c r="G148" s="170" t="s">
        <v>226</v>
      </c>
      <c r="H148" s="171">
        <v>992.76300000000003</v>
      </c>
      <c r="I148" s="172"/>
      <c r="J148" s="173">
        <f>ROUND(I148*H148,2)</f>
        <v>0</v>
      </c>
      <c r="K148" s="169" t="s">
        <v>169</v>
      </c>
      <c r="L148" s="36"/>
      <c r="M148" s="174" t="s">
        <v>1</v>
      </c>
      <c r="N148" s="175" t="s">
        <v>41</v>
      </c>
      <c r="O148" s="74"/>
      <c r="P148" s="176">
        <f>O148*H148</f>
        <v>0</v>
      </c>
      <c r="Q148" s="176">
        <v>0</v>
      </c>
      <c r="R148" s="176">
        <f>Q148*H148</f>
        <v>0</v>
      </c>
      <c r="S148" s="176">
        <v>0</v>
      </c>
      <c r="T148" s="17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78" t="s">
        <v>124</v>
      </c>
      <c r="AT148" s="178" t="s">
        <v>126</v>
      </c>
      <c r="AU148" s="178" t="s">
        <v>86</v>
      </c>
      <c r="AY148" s="16" t="s">
        <v>125</v>
      </c>
      <c r="BE148" s="179">
        <f>IF(N148="základní",J148,0)</f>
        <v>0</v>
      </c>
      <c r="BF148" s="179">
        <f>IF(N148="snížená",J148,0)</f>
        <v>0</v>
      </c>
      <c r="BG148" s="179">
        <f>IF(N148="zákl. přenesená",J148,0)</f>
        <v>0</v>
      </c>
      <c r="BH148" s="179">
        <f>IF(N148="sníž. přenesená",J148,0)</f>
        <v>0</v>
      </c>
      <c r="BI148" s="179">
        <f>IF(N148="nulová",J148,0)</f>
        <v>0</v>
      </c>
      <c r="BJ148" s="16" t="s">
        <v>84</v>
      </c>
      <c r="BK148" s="179">
        <f>ROUND(I148*H148,2)</f>
        <v>0</v>
      </c>
      <c r="BL148" s="16" t="s">
        <v>124</v>
      </c>
      <c r="BM148" s="178" t="s">
        <v>233</v>
      </c>
    </row>
    <row r="149" s="13" customFormat="1">
      <c r="A149" s="13"/>
      <c r="B149" s="187"/>
      <c r="C149" s="13"/>
      <c r="D149" s="188" t="s">
        <v>194</v>
      </c>
      <c r="E149" s="13"/>
      <c r="F149" s="190" t="s">
        <v>234</v>
      </c>
      <c r="G149" s="13"/>
      <c r="H149" s="191">
        <v>992.76300000000003</v>
      </c>
      <c r="I149" s="192"/>
      <c r="J149" s="13"/>
      <c r="K149" s="13"/>
      <c r="L149" s="187"/>
      <c r="M149" s="193"/>
      <c r="N149" s="194"/>
      <c r="O149" s="194"/>
      <c r="P149" s="194"/>
      <c r="Q149" s="194"/>
      <c r="R149" s="194"/>
      <c r="S149" s="194"/>
      <c r="T149" s="19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9" t="s">
        <v>194</v>
      </c>
      <c r="AU149" s="189" t="s">
        <v>86</v>
      </c>
      <c r="AV149" s="13" t="s">
        <v>86</v>
      </c>
      <c r="AW149" s="13" t="s">
        <v>3</v>
      </c>
      <c r="AX149" s="13" t="s">
        <v>84</v>
      </c>
      <c r="AY149" s="189" t="s">
        <v>125</v>
      </c>
    </row>
    <row r="150" s="2" customFormat="1" ht="44.25" customHeight="1">
      <c r="A150" s="35"/>
      <c r="B150" s="166"/>
      <c r="C150" s="167" t="s">
        <v>235</v>
      </c>
      <c r="D150" s="167" t="s">
        <v>126</v>
      </c>
      <c r="E150" s="168" t="s">
        <v>236</v>
      </c>
      <c r="F150" s="169" t="s">
        <v>237</v>
      </c>
      <c r="G150" s="170" t="s">
        <v>226</v>
      </c>
      <c r="H150" s="171">
        <v>110.307</v>
      </c>
      <c r="I150" s="172"/>
      <c r="J150" s="173">
        <f>ROUND(I150*H150,2)</f>
        <v>0</v>
      </c>
      <c r="K150" s="169" t="s">
        <v>169</v>
      </c>
      <c r="L150" s="36"/>
      <c r="M150" s="174" t="s">
        <v>1</v>
      </c>
      <c r="N150" s="175" t="s">
        <v>41</v>
      </c>
      <c r="O150" s="74"/>
      <c r="P150" s="176">
        <f>O150*H150</f>
        <v>0</v>
      </c>
      <c r="Q150" s="176">
        <v>0</v>
      </c>
      <c r="R150" s="176">
        <f>Q150*H150</f>
        <v>0</v>
      </c>
      <c r="S150" s="176">
        <v>0</v>
      </c>
      <c r="T150" s="17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78" t="s">
        <v>124</v>
      </c>
      <c r="AT150" s="178" t="s">
        <v>126</v>
      </c>
      <c r="AU150" s="178" t="s">
        <v>86</v>
      </c>
      <c r="AY150" s="16" t="s">
        <v>125</v>
      </c>
      <c r="BE150" s="179">
        <f>IF(N150="základní",J150,0)</f>
        <v>0</v>
      </c>
      <c r="BF150" s="179">
        <f>IF(N150="snížená",J150,0)</f>
        <v>0</v>
      </c>
      <c r="BG150" s="179">
        <f>IF(N150="zákl. přenesená",J150,0)</f>
        <v>0</v>
      </c>
      <c r="BH150" s="179">
        <f>IF(N150="sníž. přenesená",J150,0)</f>
        <v>0</v>
      </c>
      <c r="BI150" s="179">
        <f>IF(N150="nulová",J150,0)</f>
        <v>0</v>
      </c>
      <c r="BJ150" s="16" t="s">
        <v>84</v>
      </c>
      <c r="BK150" s="179">
        <f>ROUND(I150*H150,2)</f>
        <v>0</v>
      </c>
      <c r="BL150" s="16" t="s">
        <v>124</v>
      </c>
      <c r="BM150" s="178" t="s">
        <v>238</v>
      </c>
    </row>
    <row r="151" s="12" customFormat="1" ht="25.92" customHeight="1">
      <c r="A151" s="12"/>
      <c r="B151" s="155"/>
      <c r="C151" s="12"/>
      <c r="D151" s="156" t="s">
        <v>75</v>
      </c>
      <c r="E151" s="157" t="s">
        <v>239</v>
      </c>
      <c r="F151" s="157" t="s">
        <v>240</v>
      </c>
      <c r="G151" s="12"/>
      <c r="H151" s="12"/>
      <c r="I151" s="158"/>
      <c r="J151" s="159">
        <f>BK151</f>
        <v>0</v>
      </c>
      <c r="K151" s="12"/>
      <c r="L151" s="155"/>
      <c r="M151" s="160"/>
      <c r="N151" s="161"/>
      <c r="O151" s="161"/>
      <c r="P151" s="162">
        <f>P152+P160+P164+P166+P170+P200+P202</f>
        <v>0</v>
      </c>
      <c r="Q151" s="161"/>
      <c r="R151" s="162">
        <f>R152+R160+R164+R166+R170+R200+R202</f>
        <v>0.11555840000000001</v>
      </c>
      <c r="S151" s="161"/>
      <c r="T151" s="163">
        <f>T152+T160+T164+T166+T170+T200+T202</f>
        <v>17.600968640000001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56" t="s">
        <v>86</v>
      </c>
      <c r="AT151" s="164" t="s">
        <v>75</v>
      </c>
      <c r="AU151" s="164" t="s">
        <v>76</v>
      </c>
      <c r="AY151" s="156" t="s">
        <v>125</v>
      </c>
      <c r="BK151" s="165">
        <f>BK152+BK160+BK164+BK166+BK170+BK200+BK202</f>
        <v>0</v>
      </c>
    </row>
    <row r="152" s="12" customFormat="1" ht="22.8" customHeight="1">
      <c r="A152" s="12"/>
      <c r="B152" s="155"/>
      <c r="C152" s="12"/>
      <c r="D152" s="156" t="s">
        <v>75</v>
      </c>
      <c r="E152" s="180" t="s">
        <v>241</v>
      </c>
      <c r="F152" s="180" t="s">
        <v>242</v>
      </c>
      <c r="G152" s="12"/>
      <c r="H152" s="12"/>
      <c r="I152" s="158"/>
      <c r="J152" s="181">
        <f>BK152</f>
        <v>0</v>
      </c>
      <c r="K152" s="12"/>
      <c r="L152" s="155"/>
      <c r="M152" s="160"/>
      <c r="N152" s="161"/>
      <c r="O152" s="161"/>
      <c r="P152" s="162">
        <f>SUM(P153:P159)</f>
        <v>0</v>
      </c>
      <c r="Q152" s="161"/>
      <c r="R152" s="162">
        <f>SUM(R153:R159)</f>
        <v>0</v>
      </c>
      <c r="S152" s="161"/>
      <c r="T152" s="163">
        <f>SUM(T153:T159)</f>
        <v>7.7376310000000004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56" t="s">
        <v>86</v>
      </c>
      <c r="AT152" s="164" t="s">
        <v>75</v>
      </c>
      <c r="AU152" s="164" t="s">
        <v>84</v>
      </c>
      <c r="AY152" s="156" t="s">
        <v>125</v>
      </c>
      <c r="BK152" s="165">
        <f>SUM(BK153:BK159)</f>
        <v>0</v>
      </c>
    </row>
    <row r="153" s="2" customFormat="1" ht="33" customHeight="1">
      <c r="A153" s="35"/>
      <c r="B153" s="166"/>
      <c r="C153" s="167" t="s">
        <v>8</v>
      </c>
      <c r="D153" s="167" t="s">
        <v>126</v>
      </c>
      <c r="E153" s="168" t="s">
        <v>243</v>
      </c>
      <c r="F153" s="169" t="s">
        <v>244</v>
      </c>
      <c r="G153" s="170" t="s">
        <v>212</v>
      </c>
      <c r="H153" s="171">
        <v>703.42100000000005</v>
      </c>
      <c r="I153" s="172"/>
      <c r="J153" s="173">
        <f>ROUND(I153*H153,2)</f>
        <v>0</v>
      </c>
      <c r="K153" s="169" t="s">
        <v>169</v>
      </c>
      <c r="L153" s="36"/>
      <c r="M153" s="174" t="s">
        <v>1</v>
      </c>
      <c r="N153" s="175" t="s">
        <v>41</v>
      </c>
      <c r="O153" s="74"/>
      <c r="P153" s="176">
        <f>O153*H153</f>
        <v>0</v>
      </c>
      <c r="Q153" s="176">
        <v>0</v>
      </c>
      <c r="R153" s="176">
        <f>Q153*H153</f>
        <v>0</v>
      </c>
      <c r="S153" s="176">
        <v>0.010999999999999999</v>
      </c>
      <c r="T153" s="177">
        <f>S153*H153</f>
        <v>7.7376310000000004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78" t="s">
        <v>245</v>
      </c>
      <c r="AT153" s="178" t="s">
        <v>126</v>
      </c>
      <c r="AU153" s="178" t="s">
        <v>86</v>
      </c>
      <c r="AY153" s="16" t="s">
        <v>125</v>
      </c>
      <c r="BE153" s="179">
        <f>IF(N153="základní",J153,0)</f>
        <v>0</v>
      </c>
      <c r="BF153" s="179">
        <f>IF(N153="snížená",J153,0)</f>
        <v>0</v>
      </c>
      <c r="BG153" s="179">
        <f>IF(N153="zákl. přenesená",J153,0)</f>
        <v>0</v>
      </c>
      <c r="BH153" s="179">
        <f>IF(N153="sníž. přenesená",J153,0)</f>
        <v>0</v>
      </c>
      <c r="BI153" s="179">
        <f>IF(N153="nulová",J153,0)</f>
        <v>0</v>
      </c>
      <c r="BJ153" s="16" t="s">
        <v>84</v>
      </c>
      <c r="BK153" s="179">
        <f>ROUND(I153*H153,2)</f>
        <v>0</v>
      </c>
      <c r="BL153" s="16" t="s">
        <v>245</v>
      </c>
      <c r="BM153" s="178" t="s">
        <v>246</v>
      </c>
    </row>
    <row r="154" s="13" customFormat="1">
      <c r="A154" s="13"/>
      <c r="B154" s="187"/>
      <c r="C154" s="13"/>
      <c r="D154" s="188" t="s">
        <v>194</v>
      </c>
      <c r="E154" s="189" t="s">
        <v>1</v>
      </c>
      <c r="F154" s="190" t="s">
        <v>247</v>
      </c>
      <c r="G154" s="13"/>
      <c r="H154" s="191">
        <v>254.12600000000001</v>
      </c>
      <c r="I154" s="192"/>
      <c r="J154" s="13"/>
      <c r="K154" s="13"/>
      <c r="L154" s="187"/>
      <c r="M154" s="193"/>
      <c r="N154" s="194"/>
      <c r="O154" s="194"/>
      <c r="P154" s="194"/>
      <c r="Q154" s="194"/>
      <c r="R154" s="194"/>
      <c r="S154" s="194"/>
      <c r="T154" s="19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9" t="s">
        <v>194</v>
      </c>
      <c r="AU154" s="189" t="s">
        <v>86</v>
      </c>
      <c r="AV154" s="13" t="s">
        <v>86</v>
      </c>
      <c r="AW154" s="13" t="s">
        <v>32</v>
      </c>
      <c r="AX154" s="13" t="s">
        <v>76</v>
      </c>
      <c r="AY154" s="189" t="s">
        <v>125</v>
      </c>
    </row>
    <row r="155" s="13" customFormat="1">
      <c r="A155" s="13"/>
      <c r="B155" s="187"/>
      <c r="C155" s="13"/>
      <c r="D155" s="188" t="s">
        <v>194</v>
      </c>
      <c r="E155" s="189" t="s">
        <v>1</v>
      </c>
      <c r="F155" s="190" t="s">
        <v>248</v>
      </c>
      <c r="G155" s="13"/>
      <c r="H155" s="191">
        <v>242.15299999999999</v>
      </c>
      <c r="I155" s="192"/>
      <c r="J155" s="13"/>
      <c r="K155" s="13"/>
      <c r="L155" s="187"/>
      <c r="M155" s="193"/>
      <c r="N155" s="194"/>
      <c r="O155" s="194"/>
      <c r="P155" s="194"/>
      <c r="Q155" s="194"/>
      <c r="R155" s="194"/>
      <c r="S155" s="194"/>
      <c r="T155" s="19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9" t="s">
        <v>194</v>
      </c>
      <c r="AU155" s="189" t="s">
        <v>86</v>
      </c>
      <c r="AV155" s="13" t="s">
        <v>86</v>
      </c>
      <c r="AW155" s="13" t="s">
        <v>32</v>
      </c>
      <c r="AX155" s="13" t="s">
        <v>76</v>
      </c>
      <c r="AY155" s="189" t="s">
        <v>125</v>
      </c>
    </row>
    <row r="156" s="13" customFormat="1">
      <c r="A156" s="13"/>
      <c r="B156" s="187"/>
      <c r="C156" s="13"/>
      <c r="D156" s="188" t="s">
        <v>194</v>
      </c>
      <c r="E156" s="189" t="s">
        <v>1</v>
      </c>
      <c r="F156" s="190" t="s">
        <v>249</v>
      </c>
      <c r="G156" s="13"/>
      <c r="H156" s="191">
        <v>149.59200000000001</v>
      </c>
      <c r="I156" s="192"/>
      <c r="J156" s="13"/>
      <c r="K156" s="13"/>
      <c r="L156" s="187"/>
      <c r="M156" s="193"/>
      <c r="N156" s="194"/>
      <c r="O156" s="194"/>
      <c r="P156" s="194"/>
      <c r="Q156" s="194"/>
      <c r="R156" s="194"/>
      <c r="S156" s="194"/>
      <c r="T156" s="19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9" t="s">
        <v>194</v>
      </c>
      <c r="AU156" s="189" t="s">
        <v>86</v>
      </c>
      <c r="AV156" s="13" t="s">
        <v>86</v>
      </c>
      <c r="AW156" s="13" t="s">
        <v>32</v>
      </c>
      <c r="AX156" s="13" t="s">
        <v>76</v>
      </c>
      <c r="AY156" s="189" t="s">
        <v>125</v>
      </c>
    </row>
    <row r="157" s="13" customFormat="1">
      <c r="A157" s="13"/>
      <c r="B157" s="187"/>
      <c r="C157" s="13"/>
      <c r="D157" s="188" t="s">
        <v>194</v>
      </c>
      <c r="E157" s="189" t="s">
        <v>1</v>
      </c>
      <c r="F157" s="190" t="s">
        <v>250</v>
      </c>
      <c r="G157" s="13"/>
      <c r="H157" s="191">
        <v>8.5449999999999999</v>
      </c>
      <c r="I157" s="192"/>
      <c r="J157" s="13"/>
      <c r="K157" s="13"/>
      <c r="L157" s="187"/>
      <c r="M157" s="193"/>
      <c r="N157" s="194"/>
      <c r="O157" s="194"/>
      <c r="P157" s="194"/>
      <c r="Q157" s="194"/>
      <c r="R157" s="194"/>
      <c r="S157" s="194"/>
      <c r="T157" s="19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9" t="s">
        <v>194</v>
      </c>
      <c r="AU157" s="189" t="s">
        <v>86</v>
      </c>
      <c r="AV157" s="13" t="s">
        <v>86</v>
      </c>
      <c r="AW157" s="13" t="s">
        <v>32</v>
      </c>
      <c r="AX157" s="13" t="s">
        <v>76</v>
      </c>
      <c r="AY157" s="189" t="s">
        <v>125</v>
      </c>
    </row>
    <row r="158" s="13" customFormat="1">
      <c r="A158" s="13"/>
      <c r="B158" s="187"/>
      <c r="C158" s="13"/>
      <c r="D158" s="188" t="s">
        <v>194</v>
      </c>
      <c r="E158" s="189" t="s">
        <v>1</v>
      </c>
      <c r="F158" s="190" t="s">
        <v>251</v>
      </c>
      <c r="G158" s="13"/>
      <c r="H158" s="191">
        <v>40.087000000000003</v>
      </c>
      <c r="I158" s="192"/>
      <c r="J158" s="13"/>
      <c r="K158" s="13"/>
      <c r="L158" s="187"/>
      <c r="M158" s="193"/>
      <c r="N158" s="194"/>
      <c r="O158" s="194"/>
      <c r="P158" s="194"/>
      <c r="Q158" s="194"/>
      <c r="R158" s="194"/>
      <c r="S158" s="194"/>
      <c r="T158" s="19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9" t="s">
        <v>194</v>
      </c>
      <c r="AU158" s="189" t="s">
        <v>86</v>
      </c>
      <c r="AV158" s="13" t="s">
        <v>86</v>
      </c>
      <c r="AW158" s="13" t="s">
        <v>32</v>
      </c>
      <c r="AX158" s="13" t="s">
        <v>76</v>
      </c>
      <c r="AY158" s="189" t="s">
        <v>125</v>
      </c>
    </row>
    <row r="159" s="13" customFormat="1">
      <c r="A159" s="13"/>
      <c r="B159" s="187"/>
      <c r="C159" s="13"/>
      <c r="D159" s="188" t="s">
        <v>194</v>
      </c>
      <c r="E159" s="189" t="s">
        <v>1</v>
      </c>
      <c r="F159" s="190" t="s">
        <v>252</v>
      </c>
      <c r="G159" s="13"/>
      <c r="H159" s="191">
        <v>8.9179999999999993</v>
      </c>
      <c r="I159" s="192"/>
      <c r="J159" s="13"/>
      <c r="K159" s="13"/>
      <c r="L159" s="187"/>
      <c r="M159" s="193"/>
      <c r="N159" s="194"/>
      <c r="O159" s="194"/>
      <c r="P159" s="194"/>
      <c r="Q159" s="194"/>
      <c r="R159" s="194"/>
      <c r="S159" s="194"/>
      <c r="T159" s="19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9" t="s">
        <v>194</v>
      </c>
      <c r="AU159" s="189" t="s">
        <v>86</v>
      </c>
      <c r="AV159" s="13" t="s">
        <v>86</v>
      </c>
      <c r="AW159" s="13" t="s">
        <v>32</v>
      </c>
      <c r="AX159" s="13" t="s">
        <v>76</v>
      </c>
      <c r="AY159" s="189" t="s">
        <v>125</v>
      </c>
    </row>
    <row r="160" s="12" customFormat="1" ht="22.8" customHeight="1">
      <c r="A160" s="12"/>
      <c r="B160" s="155"/>
      <c r="C160" s="12"/>
      <c r="D160" s="156" t="s">
        <v>75</v>
      </c>
      <c r="E160" s="180" t="s">
        <v>253</v>
      </c>
      <c r="F160" s="180" t="s">
        <v>254</v>
      </c>
      <c r="G160" s="12"/>
      <c r="H160" s="12"/>
      <c r="I160" s="158"/>
      <c r="J160" s="181">
        <f>BK160</f>
        <v>0</v>
      </c>
      <c r="K160" s="12"/>
      <c r="L160" s="155"/>
      <c r="M160" s="160"/>
      <c r="N160" s="161"/>
      <c r="O160" s="161"/>
      <c r="P160" s="162">
        <f>SUM(P161:P163)</f>
        <v>0</v>
      </c>
      <c r="Q160" s="161"/>
      <c r="R160" s="162">
        <f>SUM(R161:R163)</f>
        <v>0.017479999999999999</v>
      </c>
      <c r="S160" s="161"/>
      <c r="T160" s="163">
        <f>SUM(T161:T163)</f>
        <v>0.73999999999999999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56" t="s">
        <v>86</v>
      </c>
      <c r="AT160" s="164" t="s">
        <v>75</v>
      </c>
      <c r="AU160" s="164" t="s">
        <v>84</v>
      </c>
      <c r="AY160" s="156" t="s">
        <v>125</v>
      </c>
      <c r="BK160" s="165">
        <f>SUM(BK161:BK163)</f>
        <v>0</v>
      </c>
    </row>
    <row r="161" s="2" customFormat="1" ht="33" customHeight="1">
      <c r="A161" s="35"/>
      <c r="B161" s="166"/>
      <c r="C161" s="167" t="s">
        <v>255</v>
      </c>
      <c r="D161" s="167" t="s">
        <v>126</v>
      </c>
      <c r="E161" s="168" t="s">
        <v>256</v>
      </c>
      <c r="F161" s="169" t="s">
        <v>257</v>
      </c>
      <c r="G161" s="170" t="s">
        <v>258</v>
      </c>
      <c r="H161" s="171">
        <v>2</v>
      </c>
      <c r="I161" s="172"/>
      <c r="J161" s="173">
        <f>ROUND(I161*H161,2)</f>
        <v>0</v>
      </c>
      <c r="K161" s="169" t="s">
        <v>169</v>
      </c>
      <c r="L161" s="36"/>
      <c r="M161" s="174" t="s">
        <v>1</v>
      </c>
      <c r="N161" s="175" t="s">
        <v>41</v>
      </c>
      <c r="O161" s="74"/>
      <c r="P161" s="176">
        <f>O161*H161</f>
        <v>0</v>
      </c>
      <c r="Q161" s="176">
        <v>0</v>
      </c>
      <c r="R161" s="176">
        <f>Q161*H161</f>
        <v>0</v>
      </c>
      <c r="S161" s="176">
        <v>0.37</v>
      </c>
      <c r="T161" s="177">
        <f>S161*H161</f>
        <v>0.73999999999999999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78" t="s">
        <v>245</v>
      </c>
      <c r="AT161" s="178" t="s">
        <v>126</v>
      </c>
      <c r="AU161" s="178" t="s">
        <v>86</v>
      </c>
      <c r="AY161" s="16" t="s">
        <v>125</v>
      </c>
      <c r="BE161" s="179">
        <f>IF(N161="základní",J161,0)</f>
        <v>0</v>
      </c>
      <c r="BF161" s="179">
        <f>IF(N161="snížená",J161,0)</f>
        <v>0</v>
      </c>
      <c r="BG161" s="179">
        <f>IF(N161="zákl. přenesená",J161,0)</f>
        <v>0</v>
      </c>
      <c r="BH161" s="179">
        <f>IF(N161="sníž. přenesená",J161,0)</f>
        <v>0</v>
      </c>
      <c r="BI161" s="179">
        <f>IF(N161="nulová",J161,0)</f>
        <v>0</v>
      </c>
      <c r="BJ161" s="16" t="s">
        <v>84</v>
      </c>
      <c r="BK161" s="179">
        <f>ROUND(I161*H161,2)</f>
        <v>0</v>
      </c>
      <c r="BL161" s="16" t="s">
        <v>245</v>
      </c>
      <c r="BM161" s="178" t="s">
        <v>259</v>
      </c>
    </row>
    <row r="162" s="2" customFormat="1" ht="24.15" customHeight="1">
      <c r="A162" s="35"/>
      <c r="B162" s="166"/>
      <c r="C162" s="167" t="s">
        <v>260</v>
      </c>
      <c r="D162" s="167" t="s">
        <v>126</v>
      </c>
      <c r="E162" s="168" t="s">
        <v>261</v>
      </c>
      <c r="F162" s="169" t="s">
        <v>262</v>
      </c>
      <c r="G162" s="170" t="s">
        <v>258</v>
      </c>
      <c r="H162" s="171">
        <v>2</v>
      </c>
      <c r="I162" s="172"/>
      <c r="J162" s="173">
        <f>ROUND(I162*H162,2)</f>
        <v>0</v>
      </c>
      <c r="K162" s="169" t="s">
        <v>169</v>
      </c>
      <c r="L162" s="36"/>
      <c r="M162" s="174" t="s">
        <v>1</v>
      </c>
      <c r="N162" s="175" t="s">
        <v>41</v>
      </c>
      <c r="O162" s="74"/>
      <c r="P162" s="176">
        <f>O162*H162</f>
        <v>0</v>
      </c>
      <c r="Q162" s="176">
        <v>0.0087399999999999995</v>
      </c>
      <c r="R162" s="176">
        <f>Q162*H162</f>
        <v>0.017479999999999999</v>
      </c>
      <c r="S162" s="176">
        <v>0</v>
      </c>
      <c r="T162" s="17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78" t="s">
        <v>245</v>
      </c>
      <c r="AT162" s="178" t="s">
        <v>126</v>
      </c>
      <c r="AU162" s="178" t="s">
        <v>86</v>
      </c>
      <c r="AY162" s="16" t="s">
        <v>125</v>
      </c>
      <c r="BE162" s="179">
        <f>IF(N162="základní",J162,0)</f>
        <v>0</v>
      </c>
      <c r="BF162" s="179">
        <f>IF(N162="snížená",J162,0)</f>
        <v>0</v>
      </c>
      <c r="BG162" s="179">
        <f>IF(N162="zákl. přenesená",J162,0)</f>
        <v>0</v>
      </c>
      <c r="BH162" s="179">
        <f>IF(N162="sníž. přenesená",J162,0)</f>
        <v>0</v>
      </c>
      <c r="BI162" s="179">
        <f>IF(N162="nulová",J162,0)</f>
        <v>0</v>
      </c>
      <c r="BJ162" s="16" t="s">
        <v>84</v>
      </c>
      <c r="BK162" s="179">
        <f>ROUND(I162*H162,2)</f>
        <v>0</v>
      </c>
      <c r="BL162" s="16" t="s">
        <v>245</v>
      </c>
      <c r="BM162" s="178" t="s">
        <v>263</v>
      </c>
    </row>
    <row r="163" s="2" customFormat="1" ht="16.5" customHeight="1">
      <c r="A163" s="35"/>
      <c r="B163" s="166"/>
      <c r="C163" s="167" t="s">
        <v>264</v>
      </c>
      <c r="D163" s="167" t="s">
        <v>126</v>
      </c>
      <c r="E163" s="168" t="s">
        <v>265</v>
      </c>
      <c r="F163" s="169" t="s">
        <v>266</v>
      </c>
      <c r="G163" s="170" t="s">
        <v>258</v>
      </c>
      <c r="H163" s="171">
        <v>1</v>
      </c>
      <c r="I163" s="172"/>
      <c r="J163" s="173">
        <f>ROUND(I163*H163,2)</f>
        <v>0</v>
      </c>
      <c r="K163" s="169" t="s">
        <v>1</v>
      </c>
      <c r="L163" s="36"/>
      <c r="M163" s="174" t="s">
        <v>1</v>
      </c>
      <c r="N163" s="175" t="s">
        <v>41</v>
      </c>
      <c r="O163" s="74"/>
      <c r="P163" s="176">
        <f>O163*H163</f>
        <v>0</v>
      </c>
      <c r="Q163" s="176">
        <v>0</v>
      </c>
      <c r="R163" s="176">
        <f>Q163*H163</f>
        <v>0</v>
      </c>
      <c r="S163" s="176">
        <v>0</v>
      </c>
      <c r="T163" s="17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78" t="s">
        <v>245</v>
      </c>
      <c r="AT163" s="178" t="s">
        <v>126</v>
      </c>
      <c r="AU163" s="178" t="s">
        <v>86</v>
      </c>
      <c r="AY163" s="16" t="s">
        <v>125</v>
      </c>
      <c r="BE163" s="179">
        <f>IF(N163="základní",J163,0)</f>
        <v>0</v>
      </c>
      <c r="BF163" s="179">
        <f>IF(N163="snížená",J163,0)</f>
        <v>0</v>
      </c>
      <c r="BG163" s="179">
        <f>IF(N163="zákl. přenesená",J163,0)</f>
        <v>0</v>
      </c>
      <c r="BH163" s="179">
        <f>IF(N163="sníž. přenesená",J163,0)</f>
        <v>0</v>
      </c>
      <c r="BI163" s="179">
        <f>IF(N163="nulová",J163,0)</f>
        <v>0</v>
      </c>
      <c r="BJ163" s="16" t="s">
        <v>84</v>
      </c>
      <c r="BK163" s="179">
        <f>ROUND(I163*H163,2)</f>
        <v>0</v>
      </c>
      <c r="BL163" s="16" t="s">
        <v>245</v>
      </c>
      <c r="BM163" s="178" t="s">
        <v>267</v>
      </c>
    </row>
    <row r="164" s="12" customFormat="1" ht="22.8" customHeight="1">
      <c r="A164" s="12"/>
      <c r="B164" s="155"/>
      <c r="C164" s="12"/>
      <c r="D164" s="156" t="s">
        <v>75</v>
      </c>
      <c r="E164" s="180" t="s">
        <v>268</v>
      </c>
      <c r="F164" s="180" t="s">
        <v>269</v>
      </c>
      <c r="G164" s="12"/>
      <c r="H164" s="12"/>
      <c r="I164" s="158"/>
      <c r="J164" s="181">
        <f>BK164</f>
        <v>0</v>
      </c>
      <c r="K164" s="12"/>
      <c r="L164" s="155"/>
      <c r="M164" s="160"/>
      <c r="N164" s="161"/>
      <c r="O164" s="161"/>
      <c r="P164" s="162">
        <f>P165</f>
        <v>0</v>
      </c>
      <c r="Q164" s="161"/>
      <c r="R164" s="162">
        <f>R165</f>
        <v>0</v>
      </c>
      <c r="S164" s="161"/>
      <c r="T164" s="163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6" t="s">
        <v>86</v>
      </c>
      <c r="AT164" s="164" t="s">
        <v>75</v>
      </c>
      <c r="AU164" s="164" t="s">
        <v>84</v>
      </c>
      <c r="AY164" s="156" t="s">
        <v>125</v>
      </c>
      <c r="BK164" s="165">
        <f>BK165</f>
        <v>0</v>
      </c>
    </row>
    <row r="165" s="2" customFormat="1" ht="16.5" customHeight="1">
      <c r="A165" s="35"/>
      <c r="B165" s="166"/>
      <c r="C165" s="167" t="s">
        <v>245</v>
      </c>
      <c r="D165" s="167" t="s">
        <v>126</v>
      </c>
      <c r="E165" s="168" t="s">
        <v>270</v>
      </c>
      <c r="F165" s="169" t="s">
        <v>271</v>
      </c>
      <c r="G165" s="170" t="s">
        <v>134</v>
      </c>
      <c r="H165" s="171">
        <v>1</v>
      </c>
      <c r="I165" s="172"/>
      <c r="J165" s="173">
        <f>ROUND(I165*H165,2)</f>
        <v>0</v>
      </c>
      <c r="K165" s="169" t="s">
        <v>1</v>
      </c>
      <c r="L165" s="36"/>
      <c r="M165" s="174" t="s">
        <v>1</v>
      </c>
      <c r="N165" s="175" t="s">
        <v>41</v>
      </c>
      <c r="O165" s="74"/>
      <c r="P165" s="176">
        <f>O165*H165</f>
        <v>0</v>
      </c>
      <c r="Q165" s="176">
        <v>0</v>
      </c>
      <c r="R165" s="176">
        <f>Q165*H165</f>
        <v>0</v>
      </c>
      <c r="S165" s="176">
        <v>0</v>
      </c>
      <c r="T165" s="17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78" t="s">
        <v>245</v>
      </c>
      <c r="AT165" s="178" t="s">
        <v>126</v>
      </c>
      <c r="AU165" s="178" t="s">
        <v>86</v>
      </c>
      <c r="AY165" s="16" t="s">
        <v>125</v>
      </c>
      <c r="BE165" s="179">
        <f>IF(N165="základní",J165,0)</f>
        <v>0</v>
      </c>
      <c r="BF165" s="179">
        <f>IF(N165="snížená",J165,0)</f>
        <v>0</v>
      </c>
      <c r="BG165" s="179">
        <f>IF(N165="zákl. přenesená",J165,0)</f>
        <v>0</v>
      </c>
      <c r="BH165" s="179">
        <f>IF(N165="sníž. přenesená",J165,0)</f>
        <v>0</v>
      </c>
      <c r="BI165" s="179">
        <f>IF(N165="nulová",J165,0)</f>
        <v>0</v>
      </c>
      <c r="BJ165" s="16" t="s">
        <v>84</v>
      </c>
      <c r="BK165" s="179">
        <f>ROUND(I165*H165,2)</f>
        <v>0</v>
      </c>
      <c r="BL165" s="16" t="s">
        <v>245</v>
      </c>
      <c r="BM165" s="178" t="s">
        <v>272</v>
      </c>
    </row>
    <row r="166" s="12" customFormat="1" ht="22.8" customHeight="1">
      <c r="A166" s="12"/>
      <c r="B166" s="155"/>
      <c r="C166" s="12"/>
      <c r="D166" s="156" t="s">
        <v>75</v>
      </c>
      <c r="E166" s="180" t="s">
        <v>273</v>
      </c>
      <c r="F166" s="180" t="s">
        <v>274</v>
      </c>
      <c r="G166" s="12"/>
      <c r="H166" s="12"/>
      <c r="I166" s="158"/>
      <c r="J166" s="181">
        <f>BK166</f>
        <v>0</v>
      </c>
      <c r="K166" s="12"/>
      <c r="L166" s="155"/>
      <c r="M166" s="160"/>
      <c r="N166" s="161"/>
      <c r="O166" s="161"/>
      <c r="P166" s="162">
        <f>SUM(P167:P169)</f>
        <v>0</v>
      </c>
      <c r="Q166" s="161"/>
      <c r="R166" s="162">
        <f>SUM(R167:R169)</f>
        <v>0.09807840000000001</v>
      </c>
      <c r="S166" s="161"/>
      <c r="T166" s="163">
        <f>SUM(T167:T169)</f>
        <v>6.9902000000000006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56" t="s">
        <v>86</v>
      </c>
      <c r="AT166" s="164" t="s">
        <v>75</v>
      </c>
      <c r="AU166" s="164" t="s">
        <v>84</v>
      </c>
      <c r="AY166" s="156" t="s">
        <v>125</v>
      </c>
      <c r="BK166" s="165">
        <f>SUM(BK167:BK169)</f>
        <v>0</v>
      </c>
    </row>
    <row r="167" s="2" customFormat="1" ht="24.15" customHeight="1">
      <c r="A167" s="35"/>
      <c r="B167" s="166"/>
      <c r="C167" s="167" t="s">
        <v>275</v>
      </c>
      <c r="D167" s="167" t="s">
        <v>126</v>
      </c>
      <c r="E167" s="168" t="s">
        <v>276</v>
      </c>
      <c r="F167" s="169" t="s">
        <v>277</v>
      </c>
      <c r="G167" s="170" t="s">
        <v>212</v>
      </c>
      <c r="H167" s="171">
        <v>5.04</v>
      </c>
      <c r="I167" s="172"/>
      <c r="J167" s="173">
        <f>ROUND(I167*H167,2)</f>
        <v>0</v>
      </c>
      <c r="K167" s="169" t="s">
        <v>169</v>
      </c>
      <c r="L167" s="36"/>
      <c r="M167" s="174" t="s">
        <v>1</v>
      </c>
      <c r="N167" s="175" t="s">
        <v>41</v>
      </c>
      <c r="O167" s="74"/>
      <c r="P167" s="176">
        <f>O167*H167</f>
        <v>0</v>
      </c>
      <c r="Q167" s="176">
        <v>0.019460000000000002</v>
      </c>
      <c r="R167" s="176">
        <f>Q167*H167</f>
        <v>0.09807840000000001</v>
      </c>
      <c r="S167" s="176">
        <v>0</v>
      </c>
      <c r="T167" s="17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78" t="s">
        <v>245</v>
      </c>
      <c r="AT167" s="178" t="s">
        <v>126</v>
      </c>
      <c r="AU167" s="178" t="s">
        <v>86</v>
      </c>
      <c r="AY167" s="16" t="s">
        <v>125</v>
      </c>
      <c r="BE167" s="179">
        <f>IF(N167="základní",J167,0)</f>
        <v>0</v>
      </c>
      <c r="BF167" s="179">
        <f>IF(N167="snížená",J167,0)</f>
        <v>0</v>
      </c>
      <c r="BG167" s="179">
        <f>IF(N167="zákl. přenesená",J167,0)</f>
        <v>0</v>
      </c>
      <c r="BH167" s="179">
        <f>IF(N167="sníž. přenesená",J167,0)</f>
        <v>0</v>
      </c>
      <c r="BI167" s="179">
        <f>IF(N167="nulová",J167,0)</f>
        <v>0</v>
      </c>
      <c r="BJ167" s="16" t="s">
        <v>84</v>
      </c>
      <c r="BK167" s="179">
        <f>ROUND(I167*H167,2)</f>
        <v>0</v>
      </c>
      <c r="BL167" s="16" t="s">
        <v>245</v>
      </c>
      <c r="BM167" s="178" t="s">
        <v>278</v>
      </c>
    </row>
    <row r="168" s="13" customFormat="1">
      <c r="A168" s="13"/>
      <c r="B168" s="187"/>
      <c r="C168" s="13"/>
      <c r="D168" s="188" t="s">
        <v>194</v>
      </c>
      <c r="E168" s="189" t="s">
        <v>1</v>
      </c>
      <c r="F168" s="190" t="s">
        <v>279</v>
      </c>
      <c r="G168" s="13"/>
      <c r="H168" s="191">
        <v>5.04</v>
      </c>
      <c r="I168" s="192"/>
      <c r="J168" s="13"/>
      <c r="K168" s="13"/>
      <c r="L168" s="187"/>
      <c r="M168" s="193"/>
      <c r="N168" s="194"/>
      <c r="O168" s="194"/>
      <c r="P168" s="194"/>
      <c r="Q168" s="194"/>
      <c r="R168" s="194"/>
      <c r="S168" s="194"/>
      <c r="T168" s="19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9" t="s">
        <v>194</v>
      </c>
      <c r="AU168" s="189" t="s">
        <v>86</v>
      </c>
      <c r="AV168" s="13" t="s">
        <v>86</v>
      </c>
      <c r="AW168" s="13" t="s">
        <v>32</v>
      </c>
      <c r="AX168" s="13" t="s">
        <v>84</v>
      </c>
      <c r="AY168" s="189" t="s">
        <v>125</v>
      </c>
    </row>
    <row r="169" s="2" customFormat="1" ht="21.75" customHeight="1">
      <c r="A169" s="35"/>
      <c r="B169" s="166"/>
      <c r="C169" s="167" t="s">
        <v>280</v>
      </c>
      <c r="D169" s="167" t="s">
        <v>126</v>
      </c>
      <c r="E169" s="168" t="s">
        <v>281</v>
      </c>
      <c r="F169" s="169" t="s">
        <v>282</v>
      </c>
      <c r="G169" s="170" t="s">
        <v>212</v>
      </c>
      <c r="H169" s="171">
        <v>499.30000000000001</v>
      </c>
      <c r="I169" s="172"/>
      <c r="J169" s="173">
        <f>ROUND(I169*H169,2)</f>
        <v>0</v>
      </c>
      <c r="K169" s="169" t="s">
        <v>169</v>
      </c>
      <c r="L169" s="36"/>
      <c r="M169" s="174" t="s">
        <v>1</v>
      </c>
      <c r="N169" s="175" t="s">
        <v>41</v>
      </c>
      <c r="O169" s="74"/>
      <c r="P169" s="176">
        <f>O169*H169</f>
        <v>0</v>
      </c>
      <c r="Q169" s="176">
        <v>0</v>
      </c>
      <c r="R169" s="176">
        <f>Q169*H169</f>
        <v>0</v>
      </c>
      <c r="S169" s="176">
        <v>0.014</v>
      </c>
      <c r="T169" s="177">
        <f>S169*H169</f>
        <v>6.9902000000000006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78" t="s">
        <v>245</v>
      </c>
      <c r="AT169" s="178" t="s">
        <v>126</v>
      </c>
      <c r="AU169" s="178" t="s">
        <v>86</v>
      </c>
      <c r="AY169" s="16" t="s">
        <v>125</v>
      </c>
      <c r="BE169" s="179">
        <f>IF(N169="základní",J169,0)</f>
        <v>0</v>
      </c>
      <c r="BF169" s="179">
        <f>IF(N169="snížená",J169,0)</f>
        <v>0</v>
      </c>
      <c r="BG169" s="179">
        <f>IF(N169="zákl. přenesená",J169,0)</f>
        <v>0</v>
      </c>
      <c r="BH169" s="179">
        <f>IF(N169="sníž. přenesená",J169,0)</f>
        <v>0</v>
      </c>
      <c r="BI169" s="179">
        <f>IF(N169="nulová",J169,0)</f>
        <v>0</v>
      </c>
      <c r="BJ169" s="16" t="s">
        <v>84</v>
      </c>
      <c r="BK169" s="179">
        <f>ROUND(I169*H169,2)</f>
        <v>0</v>
      </c>
      <c r="BL169" s="16" t="s">
        <v>245</v>
      </c>
      <c r="BM169" s="178" t="s">
        <v>283</v>
      </c>
    </row>
    <row r="170" s="12" customFormat="1" ht="22.8" customHeight="1">
      <c r="A170" s="12"/>
      <c r="B170" s="155"/>
      <c r="C170" s="12"/>
      <c r="D170" s="156" t="s">
        <v>75</v>
      </c>
      <c r="E170" s="180" t="s">
        <v>284</v>
      </c>
      <c r="F170" s="180" t="s">
        <v>285</v>
      </c>
      <c r="G170" s="12"/>
      <c r="H170" s="12"/>
      <c r="I170" s="158"/>
      <c r="J170" s="181">
        <f>BK170</f>
        <v>0</v>
      </c>
      <c r="K170" s="12"/>
      <c r="L170" s="155"/>
      <c r="M170" s="160"/>
      <c r="N170" s="161"/>
      <c r="O170" s="161"/>
      <c r="P170" s="162">
        <f>SUM(P171:P199)</f>
        <v>0</v>
      </c>
      <c r="Q170" s="161"/>
      <c r="R170" s="162">
        <f>SUM(R171:R199)</f>
        <v>0</v>
      </c>
      <c r="S170" s="161"/>
      <c r="T170" s="163">
        <f>SUM(T171:T199)</f>
        <v>1.64313764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56" t="s">
        <v>86</v>
      </c>
      <c r="AT170" s="164" t="s">
        <v>75</v>
      </c>
      <c r="AU170" s="164" t="s">
        <v>84</v>
      </c>
      <c r="AY170" s="156" t="s">
        <v>125</v>
      </c>
      <c r="BK170" s="165">
        <f>SUM(BK171:BK199)</f>
        <v>0</v>
      </c>
    </row>
    <row r="171" s="2" customFormat="1" ht="16.5" customHeight="1">
      <c r="A171" s="35"/>
      <c r="B171" s="166"/>
      <c r="C171" s="167" t="s">
        <v>286</v>
      </c>
      <c r="D171" s="167" t="s">
        <v>126</v>
      </c>
      <c r="E171" s="168" t="s">
        <v>287</v>
      </c>
      <c r="F171" s="169" t="s">
        <v>288</v>
      </c>
      <c r="G171" s="170" t="s">
        <v>212</v>
      </c>
      <c r="H171" s="171">
        <v>13.331</v>
      </c>
      <c r="I171" s="172"/>
      <c r="J171" s="173">
        <f>ROUND(I171*H171,2)</f>
        <v>0</v>
      </c>
      <c r="K171" s="169" t="s">
        <v>169</v>
      </c>
      <c r="L171" s="36"/>
      <c r="M171" s="174" t="s">
        <v>1</v>
      </c>
      <c r="N171" s="175" t="s">
        <v>41</v>
      </c>
      <c r="O171" s="74"/>
      <c r="P171" s="176">
        <f>O171*H171</f>
        <v>0</v>
      </c>
      <c r="Q171" s="176">
        <v>0</v>
      </c>
      <c r="R171" s="176">
        <f>Q171*H171</f>
        <v>0</v>
      </c>
      <c r="S171" s="176">
        <v>0.00594</v>
      </c>
      <c r="T171" s="177">
        <f>S171*H171</f>
        <v>0.079186140000000002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78" t="s">
        <v>245</v>
      </c>
      <c r="AT171" s="178" t="s">
        <v>126</v>
      </c>
      <c r="AU171" s="178" t="s">
        <v>86</v>
      </c>
      <c r="AY171" s="16" t="s">
        <v>125</v>
      </c>
      <c r="BE171" s="179">
        <f>IF(N171="základní",J171,0)</f>
        <v>0</v>
      </c>
      <c r="BF171" s="179">
        <f>IF(N171="snížená",J171,0)</f>
        <v>0</v>
      </c>
      <c r="BG171" s="179">
        <f>IF(N171="zákl. přenesená",J171,0)</f>
        <v>0</v>
      </c>
      <c r="BH171" s="179">
        <f>IF(N171="sníž. přenesená",J171,0)</f>
        <v>0</v>
      </c>
      <c r="BI171" s="179">
        <f>IF(N171="nulová",J171,0)</f>
        <v>0</v>
      </c>
      <c r="BJ171" s="16" t="s">
        <v>84</v>
      </c>
      <c r="BK171" s="179">
        <f>ROUND(I171*H171,2)</f>
        <v>0</v>
      </c>
      <c r="BL171" s="16" t="s">
        <v>245</v>
      </c>
      <c r="BM171" s="178" t="s">
        <v>289</v>
      </c>
    </row>
    <row r="172" s="13" customFormat="1">
      <c r="A172" s="13"/>
      <c r="B172" s="187"/>
      <c r="C172" s="13"/>
      <c r="D172" s="188" t="s">
        <v>194</v>
      </c>
      <c r="E172" s="189" t="s">
        <v>1</v>
      </c>
      <c r="F172" s="190" t="s">
        <v>290</v>
      </c>
      <c r="G172" s="13"/>
      <c r="H172" s="191">
        <v>13.331</v>
      </c>
      <c r="I172" s="192"/>
      <c r="J172" s="13"/>
      <c r="K172" s="13"/>
      <c r="L172" s="187"/>
      <c r="M172" s="193"/>
      <c r="N172" s="194"/>
      <c r="O172" s="194"/>
      <c r="P172" s="194"/>
      <c r="Q172" s="194"/>
      <c r="R172" s="194"/>
      <c r="S172" s="194"/>
      <c r="T172" s="19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9" t="s">
        <v>194</v>
      </c>
      <c r="AU172" s="189" t="s">
        <v>86</v>
      </c>
      <c r="AV172" s="13" t="s">
        <v>86</v>
      </c>
      <c r="AW172" s="13" t="s">
        <v>32</v>
      </c>
      <c r="AX172" s="13" t="s">
        <v>84</v>
      </c>
      <c r="AY172" s="189" t="s">
        <v>125</v>
      </c>
    </row>
    <row r="173" s="2" customFormat="1" ht="16.5" customHeight="1">
      <c r="A173" s="35"/>
      <c r="B173" s="166"/>
      <c r="C173" s="167" t="s">
        <v>90</v>
      </c>
      <c r="D173" s="167" t="s">
        <v>126</v>
      </c>
      <c r="E173" s="168" t="s">
        <v>291</v>
      </c>
      <c r="F173" s="169" t="s">
        <v>292</v>
      </c>
      <c r="G173" s="170" t="s">
        <v>192</v>
      </c>
      <c r="H173" s="171">
        <v>41.25</v>
      </c>
      <c r="I173" s="172"/>
      <c r="J173" s="173">
        <f>ROUND(I173*H173,2)</f>
        <v>0</v>
      </c>
      <c r="K173" s="169" t="s">
        <v>169</v>
      </c>
      <c r="L173" s="36"/>
      <c r="M173" s="174" t="s">
        <v>1</v>
      </c>
      <c r="N173" s="175" t="s">
        <v>41</v>
      </c>
      <c r="O173" s="74"/>
      <c r="P173" s="176">
        <f>O173*H173</f>
        <v>0</v>
      </c>
      <c r="Q173" s="176">
        <v>0</v>
      </c>
      <c r="R173" s="176">
        <f>Q173*H173</f>
        <v>0</v>
      </c>
      <c r="S173" s="176">
        <v>0.0018699999999999999</v>
      </c>
      <c r="T173" s="177">
        <f>S173*H173</f>
        <v>0.077137499999999998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78" t="s">
        <v>245</v>
      </c>
      <c r="AT173" s="178" t="s">
        <v>126</v>
      </c>
      <c r="AU173" s="178" t="s">
        <v>86</v>
      </c>
      <c r="AY173" s="16" t="s">
        <v>125</v>
      </c>
      <c r="BE173" s="179">
        <f>IF(N173="základní",J173,0)</f>
        <v>0</v>
      </c>
      <c r="BF173" s="179">
        <f>IF(N173="snížená",J173,0)</f>
        <v>0</v>
      </c>
      <c r="BG173" s="179">
        <f>IF(N173="zákl. přenesená",J173,0)</f>
        <v>0</v>
      </c>
      <c r="BH173" s="179">
        <f>IF(N173="sníž. přenesená",J173,0)</f>
        <v>0</v>
      </c>
      <c r="BI173" s="179">
        <f>IF(N173="nulová",J173,0)</f>
        <v>0</v>
      </c>
      <c r="BJ173" s="16" t="s">
        <v>84</v>
      </c>
      <c r="BK173" s="179">
        <f>ROUND(I173*H173,2)</f>
        <v>0</v>
      </c>
      <c r="BL173" s="16" t="s">
        <v>245</v>
      </c>
      <c r="BM173" s="178" t="s">
        <v>293</v>
      </c>
    </row>
    <row r="174" s="13" customFormat="1">
      <c r="A174" s="13"/>
      <c r="B174" s="187"/>
      <c r="C174" s="13"/>
      <c r="D174" s="188" t="s">
        <v>194</v>
      </c>
      <c r="E174" s="189" t="s">
        <v>1</v>
      </c>
      <c r="F174" s="190" t="s">
        <v>294</v>
      </c>
      <c r="G174" s="13"/>
      <c r="H174" s="191">
        <v>37.049999999999997</v>
      </c>
      <c r="I174" s="192"/>
      <c r="J174" s="13"/>
      <c r="K174" s="13"/>
      <c r="L174" s="187"/>
      <c r="M174" s="193"/>
      <c r="N174" s="194"/>
      <c r="O174" s="194"/>
      <c r="P174" s="194"/>
      <c r="Q174" s="194"/>
      <c r="R174" s="194"/>
      <c r="S174" s="194"/>
      <c r="T174" s="19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9" t="s">
        <v>194</v>
      </c>
      <c r="AU174" s="189" t="s">
        <v>86</v>
      </c>
      <c r="AV174" s="13" t="s">
        <v>86</v>
      </c>
      <c r="AW174" s="13" t="s">
        <v>32</v>
      </c>
      <c r="AX174" s="13" t="s">
        <v>76</v>
      </c>
      <c r="AY174" s="189" t="s">
        <v>125</v>
      </c>
    </row>
    <row r="175" s="13" customFormat="1">
      <c r="A175" s="13"/>
      <c r="B175" s="187"/>
      <c r="C175" s="13"/>
      <c r="D175" s="188" t="s">
        <v>194</v>
      </c>
      <c r="E175" s="189" t="s">
        <v>1</v>
      </c>
      <c r="F175" s="190" t="s">
        <v>295</v>
      </c>
      <c r="G175" s="13"/>
      <c r="H175" s="191">
        <v>4.2000000000000002</v>
      </c>
      <c r="I175" s="192"/>
      <c r="J175" s="13"/>
      <c r="K175" s="13"/>
      <c r="L175" s="187"/>
      <c r="M175" s="193"/>
      <c r="N175" s="194"/>
      <c r="O175" s="194"/>
      <c r="P175" s="194"/>
      <c r="Q175" s="194"/>
      <c r="R175" s="194"/>
      <c r="S175" s="194"/>
      <c r="T175" s="19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9" t="s">
        <v>194</v>
      </c>
      <c r="AU175" s="189" t="s">
        <v>86</v>
      </c>
      <c r="AV175" s="13" t="s">
        <v>86</v>
      </c>
      <c r="AW175" s="13" t="s">
        <v>32</v>
      </c>
      <c r="AX175" s="13" t="s">
        <v>76</v>
      </c>
      <c r="AY175" s="189" t="s">
        <v>125</v>
      </c>
    </row>
    <row r="176" s="2" customFormat="1" ht="16.5" customHeight="1">
      <c r="A176" s="35"/>
      <c r="B176" s="166"/>
      <c r="C176" s="167" t="s">
        <v>7</v>
      </c>
      <c r="D176" s="167" t="s">
        <v>126</v>
      </c>
      <c r="E176" s="168" t="s">
        <v>296</v>
      </c>
      <c r="F176" s="169" t="s">
        <v>297</v>
      </c>
      <c r="G176" s="170" t="s">
        <v>192</v>
      </c>
      <c r="H176" s="171">
        <v>64.200000000000003</v>
      </c>
      <c r="I176" s="172"/>
      <c r="J176" s="173">
        <f>ROUND(I176*H176,2)</f>
        <v>0</v>
      </c>
      <c r="K176" s="169" t="s">
        <v>169</v>
      </c>
      <c r="L176" s="36"/>
      <c r="M176" s="174" t="s">
        <v>1</v>
      </c>
      <c r="N176" s="175" t="s">
        <v>41</v>
      </c>
      <c r="O176" s="74"/>
      <c r="P176" s="176">
        <f>O176*H176</f>
        <v>0</v>
      </c>
      <c r="Q176" s="176">
        <v>0</v>
      </c>
      <c r="R176" s="176">
        <f>Q176*H176</f>
        <v>0</v>
      </c>
      <c r="S176" s="176">
        <v>0.0018699999999999999</v>
      </c>
      <c r="T176" s="177">
        <f>S176*H176</f>
        <v>0.12005399999999999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78" t="s">
        <v>245</v>
      </c>
      <c r="AT176" s="178" t="s">
        <v>126</v>
      </c>
      <c r="AU176" s="178" t="s">
        <v>86</v>
      </c>
      <c r="AY176" s="16" t="s">
        <v>125</v>
      </c>
      <c r="BE176" s="179">
        <f>IF(N176="základní",J176,0)</f>
        <v>0</v>
      </c>
      <c r="BF176" s="179">
        <f>IF(N176="snížená",J176,0)</f>
        <v>0</v>
      </c>
      <c r="BG176" s="179">
        <f>IF(N176="zákl. přenesená",J176,0)</f>
        <v>0</v>
      </c>
      <c r="BH176" s="179">
        <f>IF(N176="sníž. přenesená",J176,0)</f>
        <v>0</v>
      </c>
      <c r="BI176" s="179">
        <f>IF(N176="nulová",J176,0)</f>
        <v>0</v>
      </c>
      <c r="BJ176" s="16" t="s">
        <v>84</v>
      </c>
      <c r="BK176" s="179">
        <f>ROUND(I176*H176,2)</f>
        <v>0</v>
      </c>
      <c r="BL176" s="16" t="s">
        <v>245</v>
      </c>
      <c r="BM176" s="178" t="s">
        <v>298</v>
      </c>
    </row>
    <row r="177" s="13" customFormat="1">
      <c r="A177" s="13"/>
      <c r="B177" s="187"/>
      <c r="C177" s="13"/>
      <c r="D177" s="188" t="s">
        <v>194</v>
      </c>
      <c r="E177" s="189" t="s">
        <v>1</v>
      </c>
      <c r="F177" s="190" t="s">
        <v>299</v>
      </c>
      <c r="G177" s="13"/>
      <c r="H177" s="191">
        <v>51</v>
      </c>
      <c r="I177" s="192"/>
      <c r="J177" s="13"/>
      <c r="K177" s="13"/>
      <c r="L177" s="187"/>
      <c r="M177" s="193"/>
      <c r="N177" s="194"/>
      <c r="O177" s="194"/>
      <c r="P177" s="194"/>
      <c r="Q177" s="194"/>
      <c r="R177" s="194"/>
      <c r="S177" s="194"/>
      <c r="T177" s="19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9" t="s">
        <v>194</v>
      </c>
      <c r="AU177" s="189" t="s">
        <v>86</v>
      </c>
      <c r="AV177" s="13" t="s">
        <v>86</v>
      </c>
      <c r="AW177" s="13" t="s">
        <v>32</v>
      </c>
      <c r="AX177" s="13" t="s">
        <v>76</v>
      </c>
      <c r="AY177" s="189" t="s">
        <v>125</v>
      </c>
    </row>
    <row r="178" s="13" customFormat="1">
      <c r="A178" s="13"/>
      <c r="B178" s="187"/>
      <c r="C178" s="13"/>
      <c r="D178" s="188" t="s">
        <v>194</v>
      </c>
      <c r="E178" s="189" t="s">
        <v>1</v>
      </c>
      <c r="F178" s="190" t="s">
        <v>300</v>
      </c>
      <c r="G178" s="13"/>
      <c r="H178" s="191">
        <v>13.199999999999999</v>
      </c>
      <c r="I178" s="192"/>
      <c r="J178" s="13"/>
      <c r="K178" s="13"/>
      <c r="L178" s="187"/>
      <c r="M178" s="193"/>
      <c r="N178" s="194"/>
      <c r="O178" s="194"/>
      <c r="P178" s="194"/>
      <c r="Q178" s="194"/>
      <c r="R178" s="194"/>
      <c r="S178" s="194"/>
      <c r="T178" s="19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9" t="s">
        <v>194</v>
      </c>
      <c r="AU178" s="189" t="s">
        <v>86</v>
      </c>
      <c r="AV178" s="13" t="s">
        <v>86</v>
      </c>
      <c r="AW178" s="13" t="s">
        <v>32</v>
      </c>
      <c r="AX178" s="13" t="s">
        <v>76</v>
      </c>
      <c r="AY178" s="189" t="s">
        <v>125</v>
      </c>
    </row>
    <row r="179" s="2" customFormat="1" ht="16.5" customHeight="1">
      <c r="A179" s="35"/>
      <c r="B179" s="166"/>
      <c r="C179" s="167" t="s">
        <v>301</v>
      </c>
      <c r="D179" s="167" t="s">
        <v>126</v>
      </c>
      <c r="E179" s="168" t="s">
        <v>302</v>
      </c>
      <c r="F179" s="169" t="s">
        <v>303</v>
      </c>
      <c r="G179" s="170" t="s">
        <v>192</v>
      </c>
      <c r="H179" s="171">
        <v>52.600000000000001</v>
      </c>
      <c r="I179" s="172"/>
      <c r="J179" s="173">
        <f>ROUND(I179*H179,2)</f>
        <v>0</v>
      </c>
      <c r="K179" s="169" t="s">
        <v>169</v>
      </c>
      <c r="L179" s="36"/>
      <c r="M179" s="174" t="s">
        <v>1</v>
      </c>
      <c r="N179" s="175" t="s">
        <v>41</v>
      </c>
      <c r="O179" s="74"/>
      <c r="P179" s="176">
        <f>O179*H179</f>
        <v>0</v>
      </c>
      <c r="Q179" s="176">
        <v>0</v>
      </c>
      <c r="R179" s="176">
        <f>Q179*H179</f>
        <v>0</v>
      </c>
      <c r="S179" s="176">
        <v>0.00348</v>
      </c>
      <c r="T179" s="177">
        <f>S179*H179</f>
        <v>0.18304800000000002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78" t="s">
        <v>245</v>
      </c>
      <c r="AT179" s="178" t="s">
        <v>126</v>
      </c>
      <c r="AU179" s="178" t="s">
        <v>86</v>
      </c>
      <c r="AY179" s="16" t="s">
        <v>125</v>
      </c>
      <c r="BE179" s="179">
        <f>IF(N179="základní",J179,0)</f>
        <v>0</v>
      </c>
      <c r="BF179" s="179">
        <f>IF(N179="snížená",J179,0)</f>
        <v>0</v>
      </c>
      <c r="BG179" s="179">
        <f>IF(N179="zákl. přenesená",J179,0)</f>
        <v>0</v>
      </c>
      <c r="BH179" s="179">
        <f>IF(N179="sníž. přenesená",J179,0)</f>
        <v>0</v>
      </c>
      <c r="BI179" s="179">
        <f>IF(N179="nulová",J179,0)</f>
        <v>0</v>
      </c>
      <c r="BJ179" s="16" t="s">
        <v>84</v>
      </c>
      <c r="BK179" s="179">
        <f>ROUND(I179*H179,2)</f>
        <v>0</v>
      </c>
      <c r="BL179" s="16" t="s">
        <v>245</v>
      </c>
      <c r="BM179" s="178" t="s">
        <v>304</v>
      </c>
    </row>
    <row r="180" s="13" customFormat="1">
      <c r="A180" s="13"/>
      <c r="B180" s="187"/>
      <c r="C180" s="13"/>
      <c r="D180" s="188" t="s">
        <v>194</v>
      </c>
      <c r="E180" s="189" t="s">
        <v>1</v>
      </c>
      <c r="F180" s="190" t="s">
        <v>305</v>
      </c>
      <c r="G180" s="13"/>
      <c r="H180" s="191">
        <v>27</v>
      </c>
      <c r="I180" s="192"/>
      <c r="J180" s="13"/>
      <c r="K180" s="13"/>
      <c r="L180" s="187"/>
      <c r="M180" s="193"/>
      <c r="N180" s="194"/>
      <c r="O180" s="194"/>
      <c r="P180" s="194"/>
      <c r="Q180" s="194"/>
      <c r="R180" s="194"/>
      <c r="S180" s="194"/>
      <c r="T180" s="19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9" t="s">
        <v>194</v>
      </c>
      <c r="AU180" s="189" t="s">
        <v>86</v>
      </c>
      <c r="AV180" s="13" t="s">
        <v>86</v>
      </c>
      <c r="AW180" s="13" t="s">
        <v>32</v>
      </c>
      <c r="AX180" s="13" t="s">
        <v>76</v>
      </c>
      <c r="AY180" s="189" t="s">
        <v>125</v>
      </c>
    </row>
    <row r="181" s="13" customFormat="1">
      <c r="A181" s="13"/>
      <c r="B181" s="187"/>
      <c r="C181" s="13"/>
      <c r="D181" s="188" t="s">
        <v>194</v>
      </c>
      <c r="E181" s="189" t="s">
        <v>1</v>
      </c>
      <c r="F181" s="190" t="s">
        <v>300</v>
      </c>
      <c r="G181" s="13"/>
      <c r="H181" s="191">
        <v>13.199999999999999</v>
      </c>
      <c r="I181" s="192"/>
      <c r="J181" s="13"/>
      <c r="K181" s="13"/>
      <c r="L181" s="187"/>
      <c r="M181" s="193"/>
      <c r="N181" s="194"/>
      <c r="O181" s="194"/>
      <c r="P181" s="194"/>
      <c r="Q181" s="194"/>
      <c r="R181" s="194"/>
      <c r="S181" s="194"/>
      <c r="T181" s="19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9" t="s">
        <v>194</v>
      </c>
      <c r="AU181" s="189" t="s">
        <v>86</v>
      </c>
      <c r="AV181" s="13" t="s">
        <v>86</v>
      </c>
      <c r="AW181" s="13" t="s">
        <v>32</v>
      </c>
      <c r="AX181" s="13" t="s">
        <v>76</v>
      </c>
      <c r="AY181" s="189" t="s">
        <v>125</v>
      </c>
    </row>
    <row r="182" s="13" customFormat="1">
      <c r="A182" s="13"/>
      <c r="B182" s="187"/>
      <c r="C182" s="13"/>
      <c r="D182" s="188" t="s">
        <v>194</v>
      </c>
      <c r="E182" s="189" t="s">
        <v>1</v>
      </c>
      <c r="F182" s="190" t="s">
        <v>306</v>
      </c>
      <c r="G182" s="13"/>
      <c r="H182" s="191">
        <v>12.4</v>
      </c>
      <c r="I182" s="192"/>
      <c r="J182" s="13"/>
      <c r="K182" s="13"/>
      <c r="L182" s="187"/>
      <c r="M182" s="193"/>
      <c r="N182" s="194"/>
      <c r="O182" s="194"/>
      <c r="P182" s="194"/>
      <c r="Q182" s="194"/>
      <c r="R182" s="194"/>
      <c r="S182" s="194"/>
      <c r="T182" s="19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9" t="s">
        <v>194</v>
      </c>
      <c r="AU182" s="189" t="s">
        <v>86</v>
      </c>
      <c r="AV182" s="13" t="s">
        <v>86</v>
      </c>
      <c r="AW182" s="13" t="s">
        <v>32</v>
      </c>
      <c r="AX182" s="13" t="s">
        <v>76</v>
      </c>
      <c r="AY182" s="189" t="s">
        <v>125</v>
      </c>
    </row>
    <row r="183" s="2" customFormat="1" ht="24.15" customHeight="1">
      <c r="A183" s="35"/>
      <c r="B183" s="166"/>
      <c r="C183" s="167" t="s">
        <v>307</v>
      </c>
      <c r="D183" s="167" t="s">
        <v>126</v>
      </c>
      <c r="E183" s="168" t="s">
        <v>308</v>
      </c>
      <c r="F183" s="169" t="s">
        <v>309</v>
      </c>
      <c r="G183" s="170" t="s">
        <v>192</v>
      </c>
      <c r="H183" s="171">
        <v>120.90000000000001</v>
      </c>
      <c r="I183" s="172"/>
      <c r="J183" s="173">
        <f>ROUND(I183*H183,2)</f>
        <v>0</v>
      </c>
      <c r="K183" s="169" t="s">
        <v>169</v>
      </c>
      <c r="L183" s="36"/>
      <c r="M183" s="174" t="s">
        <v>1</v>
      </c>
      <c r="N183" s="175" t="s">
        <v>41</v>
      </c>
      <c r="O183" s="74"/>
      <c r="P183" s="176">
        <f>O183*H183</f>
        <v>0</v>
      </c>
      <c r="Q183" s="176">
        <v>0</v>
      </c>
      <c r="R183" s="176">
        <f>Q183*H183</f>
        <v>0</v>
      </c>
      <c r="S183" s="176">
        <v>0.0017700000000000001</v>
      </c>
      <c r="T183" s="177">
        <f>S183*H183</f>
        <v>0.21399300000000002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78" t="s">
        <v>245</v>
      </c>
      <c r="AT183" s="178" t="s">
        <v>126</v>
      </c>
      <c r="AU183" s="178" t="s">
        <v>86</v>
      </c>
      <c r="AY183" s="16" t="s">
        <v>125</v>
      </c>
      <c r="BE183" s="179">
        <f>IF(N183="základní",J183,0)</f>
        <v>0</v>
      </c>
      <c r="BF183" s="179">
        <f>IF(N183="snížená",J183,0)</f>
        <v>0</v>
      </c>
      <c r="BG183" s="179">
        <f>IF(N183="zákl. přenesená",J183,0)</f>
        <v>0</v>
      </c>
      <c r="BH183" s="179">
        <f>IF(N183="sníž. přenesená",J183,0)</f>
        <v>0</v>
      </c>
      <c r="BI183" s="179">
        <f>IF(N183="nulová",J183,0)</f>
        <v>0</v>
      </c>
      <c r="BJ183" s="16" t="s">
        <v>84</v>
      </c>
      <c r="BK183" s="179">
        <f>ROUND(I183*H183,2)</f>
        <v>0</v>
      </c>
      <c r="BL183" s="16" t="s">
        <v>245</v>
      </c>
      <c r="BM183" s="178" t="s">
        <v>310</v>
      </c>
    </row>
    <row r="184" s="13" customFormat="1">
      <c r="A184" s="13"/>
      <c r="B184" s="187"/>
      <c r="C184" s="13"/>
      <c r="D184" s="188" t="s">
        <v>194</v>
      </c>
      <c r="E184" s="189" t="s">
        <v>1</v>
      </c>
      <c r="F184" s="190" t="s">
        <v>195</v>
      </c>
      <c r="G184" s="13"/>
      <c r="H184" s="191">
        <v>88.090000000000003</v>
      </c>
      <c r="I184" s="192"/>
      <c r="J184" s="13"/>
      <c r="K184" s="13"/>
      <c r="L184" s="187"/>
      <c r="M184" s="193"/>
      <c r="N184" s="194"/>
      <c r="O184" s="194"/>
      <c r="P184" s="194"/>
      <c r="Q184" s="194"/>
      <c r="R184" s="194"/>
      <c r="S184" s="194"/>
      <c r="T184" s="19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9" t="s">
        <v>194</v>
      </c>
      <c r="AU184" s="189" t="s">
        <v>86</v>
      </c>
      <c r="AV184" s="13" t="s">
        <v>86</v>
      </c>
      <c r="AW184" s="13" t="s">
        <v>32</v>
      </c>
      <c r="AX184" s="13" t="s">
        <v>76</v>
      </c>
      <c r="AY184" s="189" t="s">
        <v>125</v>
      </c>
    </row>
    <row r="185" s="13" customFormat="1">
      <c r="A185" s="13"/>
      <c r="B185" s="187"/>
      <c r="C185" s="13"/>
      <c r="D185" s="188" t="s">
        <v>194</v>
      </c>
      <c r="E185" s="189" t="s">
        <v>1</v>
      </c>
      <c r="F185" s="190" t="s">
        <v>196</v>
      </c>
      <c r="G185" s="13"/>
      <c r="H185" s="191">
        <v>17.219999999999999</v>
      </c>
      <c r="I185" s="192"/>
      <c r="J185" s="13"/>
      <c r="K185" s="13"/>
      <c r="L185" s="187"/>
      <c r="M185" s="193"/>
      <c r="N185" s="194"/>
      <c r="O185" s="194"/>
      <c r="P185" s="194"/>
      <c r="Q185" s="194"/>
      <c r="R185" s="194"/>
      <c r="S185" s="194"/>
      <c r="T185" s="19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9" t="s">
        <v>194</v>
      </c>
      <c r="AU185" s="189" t="s">
        <v>86</v>
      </c>
      <c r="AV185" s="13" t="s">
        <v>86</v>
      </c>
      <c r="AW185" s="13" t="s">
        <v>32</v>
      </c>
      <c r="AX185" s="13" t="s">
        <v>76</v>
      </c>
      <c r="AY185" s="189" t="s">
        <v>125</v>
      </c>
    </row>
    <row r="186" s="13" customFormat="1">
      <c r="A186" s="13"/>
      <c r="B186" s="187"/>
      <c r="C186" s="13"/>
      <c r="D186" s="188" t="s">
        <v>194</v>
      </c>
      <c r="E186" s="189" t="s">
        <v>1</v>
      </c>
      <c r="F186" s="190" t="s">
        <v>311</v>
      </c>
      <c r="G186" s="13"/>
      <c r="H186" s="191">
        <v>15.59</v>
      </c>
      <c r="I186" s="192"/>
      <c r="J186" s="13"/>
      <c r="K186" s="13"/>
      <c r="L186" s="187"/>
      <c r="M186" s="193"/>
      <c r="N186" s="194"/>
      <c r="O186" s="194"/>
      <c r="P186" s="194"/>
      <c r="Q186" s="194"/>
      <c r="R186" s="194"/>
      <c r="S186" s="194"/>
      <c r="T186" s="19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9" t="s">
        <v>194</v>
      </c>
      <c r="AU186" s="189" t="s">
        <v>86</v>
      </c>
      <c r="AV186" s="13" t="s">
        <v>86</v>
      </c>
      <c r="AW186" s="13" t="s">
        <v>32</v>
      </c>
      <c r="AX186" s="13" t="s">
        <v>76</v>
      </c>
      <c r="AY186" s="189" t="s">
        <v>125</v>
      </c>
    </row>
    <row r="187" s="2" customFormat="1" ht="21.75" customHeight="1">
      <c r="A187" s="35"/>
      <c r="B187" s="166"/>
      <c r="C187" s="167" t="s">
        <v>312</v>
      </c>
      <c r="D187" s="167" t="s">
        <v>126</v>
      </c>
      <c r="E187" s="168" t="s">
        <v>313</v>
      </c>
      <c r="F187" s="169" t="s">
        <v>314</v>
      </c>
      <c r="G187" s="170" t="s">
        <v>258</v>
      </c>
      <c r="H187" s="171">
        <v>74</v>
      </c>
      <c r="I187" s="172"/>
      <c r="J187" s="173">
        <f>ROUND(I187*H187,2)</f>
        <v>0</v>
      </c>
      <c r="K187" s="169" t="s">
        <v>169</v>
      </c>
      <c r="L187" s="36"/>
      <c r="M187" s="174" t="s">
        <v>1</v>
      </c>
      <c r="N187" s="175" t="s">
        <v>41</v>
      </c>
      <c r="O187" s="74"/>
      <c r="P187" s="176">
        <f>O187*H187</f>
        <v>0</v>
      </c>
      <c r="Q187" s="176">
        <v>0</v>
      </c>
      <c r="R187" s="176">
        <f>Q187*H187</f>
        <v>0</v>
      </c>
      <c r="S187" s="176">
        <v>0.00022000000000000001</v>
      </c>
      <c r="T187" s="177">
        <f>S187*H187</f>
        <v>0.016279999999999999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78" t="s">
        <v>245</v>
      </c>
      <c r="AT187" s="178" t="s">
        <v>126</v>
      </c>
      <c r="AU187" s="178" t="s">
        <v>86</v>
      </c>
      <c r="AY187" s="16" t="s">
        <v>125</v>
      </c>
      <c r="BE187" s="179">
        <f>IF(N187="základní",J187,0)</f>
        <v>0</v>
      </c>
      <c r="BF187" s="179">
        <f>IF(N187="snížená",J187,0)</f>
        <v>0</v>
      </c>
      <c r="BG187" s="179">
        <f>IF(N187="zákl. přenesená",J187,0)</f>
        <v>0</v>
      </c>
      <c r="BH187" s="179">
        <f>IF(N187="sníž. přenesená",J187,0)</f>
        <v>0</v>
      </c>
      <c r="BI187" s="179">
        <f>IF(N187="nulová",J187,0)</f>
        <v>0</v>
      </c>
      <c r="BJ187" s="16" t="s">
        <v>84</v>
      </c>
      <c r="BK187" s="179">
        <f>ROUND(I187*H187,2)</f>
        <v>0</v>
      </c>
      <c r="BL187" s="16" t="s">
        <v>245</v>
      </c>
      <c r="BM187" s="178" t="s">
        <v>315</v>
      </c>
    </row>
    <row r="188" s="13" customFormat="1">
      <c r="A188" s="13"/>
      <c r="B188" s="187"/>
      <c r="C188" s="13"/>
      <c r="D188" s="188" t="s">
        <v>194</v>
      </c>
      <c r="E188" s="189" t="s">
        <v>1</v>
      </c>
      <c r="F188" s="190" t="s">
        <v>316</v>
      </c>
      <c r="G188" s="13"/>
      <c r="H188" s="191">
        <v>74</v>
      </c>
      <c r="I188" s="192"/>
      <c r="J188" s="13"/>
      <c r="K188" s="13"/>
      <c r="L188" s="187"/>
      <c r="M188" s="193"/>
      <c r="N188" s="194"/>
      <c r="O188" s="194"/>
      <c r="P188" s="194"/>
      <c r="Q188" s="194"/>
      <c r="R188" s="194"/>
      <c r="S188" s="194"/>
      <c r="T188" s="19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9" t="s">
        <v>194</v>
      </c>
      <c r="AU188" s="189" t="s">
        <v>86</v>
      </c>
      <c r="AV188" s="13" t="s">
        <v>86</v>
      </c>
      <c r="AW188" s="13" t="s">
        <v>32</v>
      </c>
      <c r="AX188" s="13" t="s">
        <v>84</v>
      </c>
      <c r="AY188" s="189" t="s">
        <v>125</v>
      </c>
    </row>
    <row r="189" s="2" customFormat="1" ht="24.15" customHeight="1">
      <c r="A189" s="35"/>
      <c r="B189" s="166"/>
      <c r="C189" s="167" t="s">
        <v>317</v>
      </c>
      <c r="D189" s="167" t="s">
        <v>126</v>
      </c>
      <c r="E189" s="168" t="s">
        <v>318</v>
      </c>
      <c r="F189" s="169" t="s">
        <v>319</v>
      </c>
      <c r="G189" s="170" t="s">
        <v>192</v>
      </c>
      <c r="H189" s="171">
        <v>11.5</v>
      </c>
      <c r="I189" s="172"/>
      <c r="J189" s="173">
        <f>ROUND(I189*H189,2)</f>
        <v>0</v>
      </c>
      <c r="K189" s="169" t="s">
        <v>169</v>
      </c>
      <c r="L189" s="36"/>
      <c r="M189" s="174" t="s">
        <v>1</v>
      </c>
      <c r="N189" s="175" t="s">
        <v>41</v>
      </c>
      <c r="O189" s="74"/>
      <c r="P189" s="176">
        <f>O189*H189</f>
        <v>0</v>
      </c>
      <c r="Q189" s="176">
        <v>0</v>
      </c>
      <c r="R189" s="176">
        <f>Q189*H189</f>
        <v>0</v>
      </c>
      <c r="S189" s="176">
        <v>0.00191</v>
      </c>
      <c r="T189" s="177">
        <f>S189*H189</f>
        <v>0.021965000000000002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78" t="s">
        <v>245</v>
      </c>
      <c r="AT189" s="178" t="s">
        <v>126</v>
      </c>
      <c r="AU189" s="178" t="s">
        <v>86</v>
      </c>
      <c r="AY189" s="16" t="s">
        <v>125</v>
      </c>
      <c r="BE189" s="179">
        <f>IF(N189="základní",J189,0)</f>
        <v>0</v>
      </c>
      <c r="BF189" s="179">
        <f>IF(N189="snížená",J189,0)</f>
        <v>0</v>
      </c>
      <c r="BG189" s="179">
        <f>IF(N189="zákl. přenesená",J189,0)</f>
        <v>0</v>
      </c>
      <c r="BH189" s="179">
        <f>IF(N189="sníž. přenesená",J189,0)</f>
        <v>0</v>
      </c>
      <c r="BI189" s="179">
        <f>IF(N189="nulová",J189,0)</f>
        <v>0</v>
      </c>
      <c r="BJ189" s="16" t="s">
        <v>84</v>
      </c>
      <c r="BK189" s="179">
        <f>ROUND(I189*H189,2)</f>
        <v>0</v>
      </c>
      <c r="BL189" s="16" t="s">
        <v>245</v>
      </c>
      <c r="BM189" s="178" t="s">
        <v>320</v>
      </c>
    </row>
    <row r="190" s="13" customFormat="1">
      <c r="A190" s="13"/>
      <c r="B190" s="187"/>
      <c r="C190" s="13"/>
      <c r="D190" s="188" t="s">
        <v>194</v>
      </c>
      <c r="E190" s="189" t="s">
        <v>1</v>
      </c>
      <c r="F190" s="190" t="s">
        <v>321</v>
      </c>
      <c r="G190" s="13"/>
      <c r="H190" s="191">
        <v>11.5</v>
      </c>
      <c r="I190" s="192"/>
      <c r="J190" s="13"/>
      <c r="K190" s="13"/>
      <c r="L190" s="187"/>
      <c r="M190" s="193"/>
      <c r="N190" s="194"/>
      <c r="O190" s="194"/>
      <c r="P190" s="194"/>
      <c r="Q190" s="194"/>
      <c r="R190" s="194"/>
      <c r="S190" s="194"/>
      <c r="T190" s="19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9" t="s">
        <v>194</v>
      </c>
      <c r="AU190" s="189" t="s">
        <v>86</v>
      </c>
      <c r="AV190" s="13" t="s">
        <v>86</v>
      </c>
      <c r="AW190" s="13" t="s">
        <v>32</v>
      </c>
      <c r="AX190" s="13" t="s">
        <v>84</v>
      </c>
      <c r="AY190" s="189" t="s">
        <v>125</v>
      </c>
    </row>
    <row r="191" s="2" customFormat="1" ht="16.5" customHeight="1">
      <c r="A191" s="35"/>
      <c r="B191" s="166"/>
      <c r="C191" s="167" t="s">
        <v>322</v>
      </c>
      <c r="D191" s="167" t="s">
        <v>126</v>
      </c>
      <c r="E191" s="168" t="s">
        <v>323</v>
      </c>
      <c r="F191" s="169" t="s">
        <v>324</v>
      </c>
      <c r="G191" s="170" t="s">
        <v>192</v>
      </c>
      <c r="H191" s="171">
        <v>24.48</v>
      </c>
      <c r="I191" s="172"/>
      <c r="J191" s="173">
        <f>ROUND(I191*H191,2)</f>
        <v>0</v>
      </c>
      <c r="K191" s="169" t="s">
        <v>169</v>
      </c>
      <c r="L191" s="36"/>
      <c r="M191" s="174" t="s">
        <v>1</v>
      </c>
      <c r="N191" s="175" t="s">
        <v>41</v>
      </c>
      <c r="O191" s="74"/>
      <c r="P191" s="176">
        <f>O191*H191</f>
        <v>0</v>
      </c>
      <c r="Q191" s="176">
        <v>0</v>
      </c>
      <c r="R191" s="176">
        <f>Q191*H191</f>
        <v>0</v>
      </c>
      <c r="S191" s="176">
        <v>0.00175</v>
      </c>
      <c r="T191" s="177">
        <f>S191*H191</f>
        <v>0.042840000000000003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78" t="s">
        <v>245</v>
      </c>
      <c r="AT191" s="178" t="s">
        <v>126</v>
      </c>
      <c r="AU191" s="178" t="s">
        <v>86</v>
      </c>
      <c r="AY191" s="16" t="s">
        <v>125</v>
      </c>
      <c r="BE191" s="179">
        <f>IF(N191="základní",J191,0)</f>
        <v>0</v>
      </c>
      <c r="BF191" s="179">
        <f>IF(N191="snížená",J191,0)</f>
        <v>0</v>
      </c>
      <c r="BG191" s="179">
        <f>IF(N191="zákl. přenesená",J191,0)</f>
        <v>0</v>
      </c>
      <c r="BH191" s="179">
        <f>IF(N191="sníž. přenesená",J191,0)</f>
        <v>0</v>
      </c>
      <c r="BI191" s="179">
        <f>IF(N191="nulová",J191,0)</f>
        <v>0</v>
      </c>
      <c r="BJ191" s="16" t="s">
        <v>84</v>
      </c>
      <c r="BK191" s="179">
        <f>ROUND(I191*H191,2)</f>
        <v>0</v>
      </c>
      <c r="BL191" s="16" t="s">
        <v>245</v>
      </c>
      <c r="BM191" s="178" t="s">
        <v>325</v>
      </c>
    </row>
    <row r="192" s="13" customFormat="1">
      <c r="A192" s="13"/>
      <c r="B192" s="187"/>
      <c r="C192" s="13"/>
      <c r="D192" s="188" t="s">
        <v>194</v>
      </c>
      <c r="E192" s="189" t="s">
        <v>1</v>
      </c>
      <c r="F192" s="190" t="s">
        <v>326</v>
      </c>
      <c r="G192" s="13"/>
      <c r="H192" s="191">
        <v>11</v>
      </c>
      <c r="I192" s="192"/>
      <c r="J192" s="13"/>
      <c r="K192" s="13"/>
      <c r="L192" s="187"/>
      <c r="M192" s="193"/>
      <c r="N192" s="194"/>
      <c r="O192" s="194"/>
      <c r="P192" s="194"/>
      <c r="Q192" s="194"/>
      <c r="R192" s="194"/>
      <c r="S192" s="194"/>
      <c r="T192" s="19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9" t="s">
        <v>194</v>
      </c>
      <c r="AU192" s="189" t="s">
        <v>86</v>
      </c>
      <c r="AV192" s="13" t="s">
        <v>86</v>
      </c>
      <c r="AW192" s="13" t="s">
        <v>32</v>
      </c>
      <c r="AX192" s="13" t="s">
        <v>76</v>
      </c>
      <c r="AY192" s="189" t="s">
        <v>125</v>
      </c>
    </row>
    <row r="193" s="13" customFormat="1">
      <c r="A193" s="13"/>
      <c r="B193" s="187"/>
      <c r="C193" s="13"/>
      <c r="D193" s="188" t="s">
        <v>194</v>
      </c>
      <c r="E193" s="189" t="s">
        <v>1</v>
      </c>
      <c r="F193" s="190" t="s">
        <v>327</v>
      </c>
      <c r="G193" s="13"/>
      <c r="H193" s="191">
        <v>10.08</v>
      </c>
      <c r="I193" s="192"/>
      <c r="J193" s="13"/>
      <c r="K193" s="13"/>
      <c r="L193" s="187"/>
      <c r="M193" s="193"/>
      <c r="N193" s="194"/>
      <c r="O193" s="194"/>
      <c r="P193" s="194"/>
      <c r="Q193" s="194"/>
      <c r="R193" s="194"/>
      <c r="S193" s="194"/>
      <c r="T193" s="19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9" t="s">
        <v>194</v>
      </c>
      <c r="AU193" s="189" t="s">
        <v>86</v>
      </c>
      <c r="AV193" s="13" t="s">
        <v>86</v>
      </c>
      <c r="AW193" s="13" t="s">
        <v>32</v>
      </c>
      <c r="AX193" s="13" t="s">
        <v>76</v>
      </c>
      <c r="AY193" s="189" t="s">
        <v>125</v>
      </c>
    </row>
    <row r="194" s="13" customFormat="1">
      <c r="A194" s="13"/>
      <c r="B194" s="187"/>
      <c r="C194" s="13"/>
      <c r="D194" s="188" t="s">
        <v>194</v>
      </c>
      <c r="E194" s="189" t="s">
        <v>1</v>
      </c>
      <c r="F194" s="190" t="s">
        <v>328</v>
      </c>
      <c r="G194" s="13"/>
      <c r="H194" s="191">
        <v>3.3999999999999999</v>
      </c>
      <c r="I194" s="192"/>
      <c r="J194" s="13"/>
      <c r="K194" s="13"/>
      <c r="L194" s="187"/>
      <c r="M194" s="193"/>
      <c r="N194" s="194"/>
      <c r="O194" s="194"/>
      <c r="P194" s="194"/>
      <c r="Q194" s="194"/>
      <c r="R194" s="194"/>
      <c r="S194" s="194"/>
      <c r="T194" s="19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9" t="s">
        <v>194</v>
      </c>
      <c r="AU194" s="189" t="s">
        <v>86</v>
      </c>
      <c r="AV194" s="13" t="s">
        <v>86</v>
      </c>
      <c r="AW194" s="13" t="s">
        <v>32</v>
      </c>
      <c r="AX194" s="13" t="s">
        <v>76</v>
      </c>
      <c r="AY194" s="189" t="s">
        <v>125</v>
      </c>
    </row>
    <row r="195" s="2" customFormat="1" ht="16.5" customHeight="1">
      <c r="A195" s="35"/>
      <c r="B195" s="166"/>
      <c r="C195" s="167" t="s">
        <v>329</v>
      </c>
      <c r="D195" s="167" t="s">
        <v>126</v>
      </c>
      <c r="E195" s="168" t="s">
        <v>330</v>
      </c>
      <c r="F195" s="169" t="s">
        <v>331</v>
      </c>
      <c r="G195" s="170" t="s">
        <v>212</v>
      </c>
      <c r="H195" s="171">
        <v>5</v>
      </c>
      <c r="I195" s="172"/>
      <c r="J195" s="173">
        <f>ROUND(I195*H195,2)</f>
        <v>0</v>
      </c>
      <c r="K195" s="169" t="s">
        <v>169</v>
      </c>
      <c r="L195" s="36"/>
      <c r="M195" s="174" t="s">
        <v>1</v>
      </c>
      <c r="N195" s="175" t="s">
        <v>41</v>
      </c>
      <c r="O195" s="74"/>
      <c r="P195" s="176">
        <f>O195*H195</f>
        <v>0</v>
      </c>
      <c r="Q195" s="176">
        <v>0</v>
      </c>
      <c r="R195" s="176">
        <f>Q195*H195</f>
        <v>0</v>
      </c>
      <c r="S195" s="176">
        <v>0.0058399999999999997</v>
      </c>
      <c r="T195" s="177">
        <f>S195*H195</f>
        <v>0.029199999999999997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78" t="s">
        <v>245</v>
      </c>
      <c r="AT195" s="178" t="s">
        <v>126</v>
      </c>
      <c r="AU195" s="178" t="s">
        <v>86</v>
      </c>
      <c r="AY195" s="16" t="s">
        <v>125</v>
      </c>
      <c r="BE195" s="179">
        <f>IF(N195="základní",J195,0)</f>
        <v>0</v>
      </c>
      <c r="BF195" s="179">
        <f>IF(N195="snížená",J195,0)</f>
        <v>0</v>
      </c>
      <c r="BG195" s="179">
        <f>IF(N195="zákl. přenesená",J195,0)</f>
        <v>0</v>
      </c>
      <c r="BH195" s="179">
        <f>IF(N195="sníž. přenesená",J195,0)</f>
        <v>0</v>
      </c>
      <c r="BI195" s="179">
        <f>IF(N195="nulová",J195,0)</f>
        <v>0</v>
      </c>
      <c r="BJ195" s="16" t="s">
        <v>84</v>
      </c>
      <c r="BK195" s="179">
        <f>ROUND(I195*H195,2)</f>
        <v>0</v>
      </c>
      <c r="BL195" s="16" t="s">
        <v>245</v>
      </c>
      <c r="BM195" s="178" t="s">
        <v>332</v>
      </c>
    </row>
    <row r="196" s="2" customFormat="1" ht="16.5" customHeight="1">
      <c r="A196" s="35"/>
      <c r="B196" s="166"/>
      <c r="C196" s="167" t="s">
        <v>333</v>
      </c>
      <c r="D196" s="167" t="s">
        <v>126</v>
      </c>
      <c r="E196" s="168" t="s">
        <v>334</v>
      </c>
      <c r="F196" s="169" t="s">
        <v>335</v>
      </c>
      <c r="G196" s="170" t="s">
        <v>192</v>
      </c>
      <c r="H196" s="171">
        <v>88.090000000000003</v>
      </c>
      <c r="I196" s="172"/>
      <c r="J196" s="173">
        <f>ROUND(I196*H196,2)</f>
        <v>0</v>
      </c>
      <c r="K196" s="169" t="s">
        <v>169</v>
      </c>
      <c r="L196" s="36"/>
      <c r="M196" s="174" t="s">
        <v>1</v>
      </c>
      <c r="N196" s="175" t="s">
        <v>41</v>
      </c>
      <c r="O196" s="74"/>
      <c r="P196" s="176">
        <f>O196*H196</f>
        <v>0</v>
      </c>
      <c r="Q196" s="176">
        <v>0</v>
      </c>
      <c r="R196" s="176">
        <f>Q196*H196</f>
        <v>0</v>
      </c>
      <c r="S196" s="176">
        <v>0.0025999999999999999</v>
      </c>
      <c r="T196" s="177">
        <f>S196*H196</f>
        <v>0.22903399999999999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78" t="s">
        <v>245</v>
      </c>
      <c r="AT196" s="178" t="s">
        <v>126</v>
      </c>
      <c r="AU196" s="178" t="s">
        <v>86</v>
      </c>
      <c r="AY196" s="16" t="s">
        <v>125</v>
      </c>
      <c r="BE196" s="179">
        <f>IF(N196="základní",J196,0)</f>
        <v>0</v>
      </c>
      <c r="BF196" s="179">
        <f>IF(N196="snížená",J196,0)</f>
        <v>0</v>
      </c>
      <c r="BG196" s="179">
        <f>IF(N196="zákl. přenesená",J196,0)</f>
        <v>0</v>
      </c>
      <c r="BH196" s="179">
        <f>IF(N196="sníž. přenesená",J196,0)</f>
        <v>0</v>
      </c>
      <c r="BI196" s="179">
        <f>IF(N196="nulová",J196,0)</f>
        <v>0</v>
      </c>
      <c r="BJ196" s="16" t="s">
        <v>84</v>
      </c>
      <c r="BK196" s="179">
        <f>ROUND(I196*H196,2)</f>
        <v>0</v>
      </c>
      <c r="BL196" s="16" t="s">
        <v>245</v>
      </c>
      <c r="BM196" s="178" t="s">
        <v>336</v>
      </c>
    </row>
    <row r="197" s="13" customFormat="1">
      <c r="A197" s="13"/>
      <c r="B197" s="187"/>
      <c r="C197" s="13"/>
      <c r="D197" s="188" t="s">
        <v>194</v>
      </c>
      <c r="E197" s="189" t="s">
        <v>1</v>
      </c>
      <c r="F197" s="190" t="s">
        <v>195</v>
      </c>
      <c r="G197" s="13"/>
      <c r="H197" s="191">
        <v>88.090000000000003</v>
      </c>
      <c r="I197" s="192"/>
      <c r="J197" s="13"/>
      <c r="K197" s="13"/>
      <c r="L197" s="187"/>
      <c r="M197" s="193"/>
      <c r="N197" s="194"/>
      <c r="O197" s="194"/>
      <c r="P197" s="194"/>
      <c r="Q197" s="194"/>
      <c r="R197" s="194"/>
      <c r="S197" s="194"/>
      <c r="T197" s="19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9" t="s">
        <v>194</v>
      </c>
      <c r="AU197" s="189" t="s">
        <v>86</v>
      </c>
      <c r="AV197" s="13" t="s">
        <v>86</v>
      </c>
      <c r="AW197" s="13" t="s">
        <v>32</v>
      </c>
      <c r="AX197" s="13" t="s">
        <v>84</v>
      </c>
      <c r="AY197" s="189" t="s">
        <v>125</v>
      </c>
    </row>
    <row r="198" s="2" customFormat="1" ht="16.5" customHeight="1">
      <c r="A198" s="35"/>
      <c r="B198" s="166"/>
      <c r="C198" s="167" t="s">
        <v>337</v>
      </c>
      <c r="D198" s="167" t="s">
        <v>126</v>
      </c>
      <c r="E198" s="168" t="s">
        <v>338</v>
      </c>
      <c r="F198" s="169" t="s">
        <v>339</v>
      </c>
      <c r="G198" s="170" t="s">
        <v>192</v>
      </c>
      <c r="H198" s="171">
        <v>160</v>
      </c>
      <c r="I198" s="172"/>
      <c r="J198" s="173">
        <f>ROUND(I198*H198,2)</f>
        <v>0</v>
      </c>
      <c r="K198" s="169" t="s">
        <v>169</v>
      </c>
      <c r="L198" s="36"/>
      <c r="M198" s="174" t="s">
        <v>1</v>
      </c>
      <c r="N198" s="175" t="s">
        <v>41</v>
      </c>
      <c r="O198" s="74"/>
      <c r="P198" s="176">
        <f>O198*H198</f>
        <v>0</v>
      </c>
      <c r="Q198" s="176">
        <v>0</v>
      </c>
      <c r="R198" s="176">
        <f>Q198*H198</f>
        <v>0</v>
      </c>
      <c r="S198" s="176">
        <v>0.0039399999999999999</v>
      </c>
      <c r="T198" s="177">
        <f>S198*H198</f>
        <v>0.63039999999999996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78" t="s">
        <v>245</v>
      </c>
      <c r="AT198" s="178" t="s">
        <v>126</v>
      </c>
      <c r="AU198" s="178" t="s">
        <v>86</v>
      </c>
      <c r="AY198" s="16" t="s">
        <v>125</v>
      </c>
      <c r="BE198" s="179">
        <f>IF(N198="základní",J198,0)</f>
        <v>0</v>
      </c>
      <c r="BF198" s="179">
        <f>IF(N198="snížená",J198,0)</f>
        <v>0</v>
      </c>
      <c r="BG198" s="179">
        <f>IF(N198="zákl. přenesená",J198,0)</f>
        <v>0</v>
      </c>
      <c r="BH198" s="179">
        <f>IF(N198="sníž. přenesená",J198,0)</f>
        <v>0</v>
      </c>
      <c r="BI198" s="179">
        <f>IF(N198="nulová",J198,0)</f>
        <v>0</v>
      </c>
      <c r="BJ198" s="16" t="s">
        <v>84</v>
      </c>
      <c r="BK198" s="179">
        <f>ROUND(I198*H198,2)</f>
        <v>0</v>
      </c>
      <c r="BL198" s="16" t="s">
        <v>245</v>
      </c>
      <c r="BM198" s="178" t="s">
        <v>340</v>
      </c>
    </row>
    <row r="199" s="13" customFormat="1">
      <c r="A199" s="13"/>
      <c r="B199" s="187"/>
      <c r="C199" s="13"/>
      <c r="D199" s="188" t="s">
        <v>194</v>
      </c>
      <c r="E199" s="189" t="s">
        <v>1</v>
      </c>
      <c r="F199" s="190" t="s">
        <v>341</v>
      </c>
      <c r="G199" s="13"/>
      <c r="H199" s="191">
        <v>160</v>
      </c>
      <c r="I199" s="192"/>
      <c r="J199" s="13"/>
      <c r="K199" s="13"/>
      <c r="L199" s="187"/>
      <c r="M199" s="193"/>
      <c r="N199" s="194"/>
      <c r="O199" s="194"/>
      <c r="P199" s="194"/>
      <c r="Q199" s="194"/>
      <c r="R199" s="194"/>
      <c r="S199" s="194"/>
      <c r="T199" s="19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9" t="s">
        <v>194</v>
      </c>
      <c r="AU199" s="189" t="s">
        <v>86</v>
      </c>
      <c r="AV199" s="13" t="s">
        <v>86</v>
      </c>
      <c r="AW199" s="13" t="s">
        <v>32</v>
      </c>
      <c r="AX199" s="13" t="s">
        <v>84</v>
      </c>
      <c r="AY199" s="189" t="s">
        <v>125</v>
      </c>
    </row>
    <row r="200" s="12" customFormat="1" ht="22.8" customHeight="1">
      <c r="A200" s="12"/>
      <c r="B200" s="155"/>
      <c r="C200" s="12"/>
      <c r="D200" s="156" t="s">
        <v>75</v>
      </c>
      <c r="E200" s="180" t="s">
        <v>342</v>
      </c>
      <c r="F200" s="180" t="s">
        <v>343</v>
      </c>
      <c r="G200" s="12"/>
      <c r="H200" s="12"/>
      <c r="I200" s="158"/>
      <c r="J200" s="181">
        <f>BK200</f>
        <v>0</v>
      </c>
      <c r="K200" s="12"/>
      <c r="L200" s="155"/>
      <c r="M200" s="160"/>
      <c r="N200" s="161"/>
      <c r="O200" s="161"/>
      <c r="P200" s="162">
        <f>P201</f>
        <v>0</v>
      </c>
      <c r="Q200" s="161"/>
      <c r="R200" s="162">
        <f>R201</f>
        <v>0</v>
      </c>
      <c r="S200" s="161"/>
      <c r="T200" s="163">
        <f>T201</f>
        <v>0.23100000000000001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156" t="s">
        <v>86</v>
      </c>
      <c r="AT200" s="164" t="s">
        <v>75</v>
      </c>
      <c r="AU200" s="164" t="s">
        <v>84</v>
      </c>
      <c r="AY200" s="156" t="s">
        <v>125</v>
      </c>
      <c r="BK200" s="165">
        <f>BK201</f>
        <v>0</v>
      </c>
    </row>
    <row r="201" s="2" customFormat="1" ht="16.5" customHeight="1">
      <c r="A201" s="35"/>
      <c r="B201" s="166"/>
      <c r="C201" s="167" t="s">
        <v>93</v>
      </c>
      <c r="D201" s="167" t="s">
        <v>126</v>
      </c>
      <c r="E201" s="168" t="s">
        <v>344</v>
      </c>
      <c r="F201" s="169" t="s">
        <v>345</v>
      </c>
      <c r="G201" s="170" t="s">
        <v>258</v>
      </c>
      <c r="H201" s="171">
        <v>14</v>
      </c>
      <c r="I201" s="172"/>
      <c r="J201" s="173">
        <f>ROUND(I201*H201,2)</f>
        <v>0</v>
      </c>
      <c r="K201" s="169" t="s">
        <v>169</v>
      </c>
      <c r="L201" s="36"/>
      <c r="M201" s="174" t="s">
        <v>1</v>
      </c>
      <c r="N201" s="175" t="s">
        <v>41</v>
      </c>
      <c r="O201" s="74"/>
      <c r="P201" s="176">
        <f>O201*H201</f>
        <v>0</v>
      </c>
      <c r="Q201" s="176">
        <v>0</v>
      </c>
      <c r="R201" s="176">
        <f>Q201*H201</f>
        <v>0</v>
      </c>
      <c r="S201" s="176">
        <v>0.016500000000000001</v>
      </c>
      <c r="T201" s="177">
        <f>S201*H201</f>
        <v>0.23100000000000001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78" t="s">
        <v>245</v>
      </c>
      <c r="AT201" s="178" t="s">
        <v>126</v>
      </c>
      <c r="AU201" s="178" t="s">
        <v>86</v>
      </c>
      <c r="AY201" s="16" t="s">
        <v>125</v>
      </c>
      <c r="BE201" s="179">
        <f>IF(N201="základní",J201,0)</f>
        <v>0</v>
      </c>
      <c r="BF201" s="179">
        <f>IF(N201="snížená",J201,0)</f>
        <v>0</v>
      </c>
      <c r="BG201" s="179">
        <f>IF(N201="zákl. přenesená",J201,0)</f>
        <v>0</v>
      </c>
      <c r="BH201" s="179">
        <f>IF(N201="sníž. přenesená",J201,0)</f>
        <v>0</v>
      </c>
      <c r="BI201" s="179">
        <f>IF(N201="nulová",J201,0)</f>
        <v>0</v>
      </c>
      <c r="BJ201" s="16" t="s">
        <v>84</v>
      </c>
      <c r="BK201" s="179">
        <f>ROUND(I201*H201,2)</f>
        <v>0</v>
      </c>
      <c r="BL201" s="16" t="s">
        <v>245</v>
      </c>
      <c r="BM201" s="178" t="s">
        <v>346</v>
      </c>
    </row>
    <row r="202" s="12" customFormat="1" ht="22.8" customHeight="1">
      <c r="A202" s="12"/>
      <c r="B202" s="155"/>
      <c r="C202" s="12"/>
      <c r="D202" s="156" t="s">
        <v>75</v>
      </c>
      <c r="E202" s="180" t="s">
        <v>347</v>
      </c>
      <c r="F202" s="180" t="s">
        <v>348</v>
      </c>
      <c r="G202" s="12"/>
      <c r="H202" s="12"/>
      <c r="I202" s="158"/>
      <c r="J202" s="181">
        <f>BK202</f>
        <v>0</v>
      </c>
      <c r="K202" s="12"/>
      <c r="L202" s="155"/>
      <c r="M202" s="160"/>
      <c r="N202" s="161"/>
      <c r="O202" s="161"/>
      <c r="P202" s="162">
        <f>P203</f>
        <v>0</v>
      </c>
      <c r="Q202" s="161"/>
      <c r="R202" s="162">
        <f>R203</f>
        <v>0</v>
      </c>
      <c r="S202" s="161"/>
      <c r="T202" s="163">
        <f>T203</f>
        <v>0.25900000000000006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56" t="s">
        <v>86</v>
      </c>
      <c r="AT202" s="164" t="s">
        <v>75</v>
      </c>
      <c r="AU202" s="164" t="s">
        <v>84</v>
      </c>
      <c r="AY202" s="156" t="s">
        <v>125</v>
      </c>
      <c r="BK202" s="165">
        <f>BK203</f>
        <v>0</v>
      </c>
    </row>
    <row r="203" s="2" customFormat="1" ht="21.75" customHeight="1">
      <c r="A203" s="35"/>
      <c r="B203" s="166"/>
      <c r="C203" s="167" t="s">
        <v>349</v>
      </c>
      <c r="D203" s="167" t="s">
        <v>126</v>
      </c>
      <c r="E203" s="168" t="s">
        <v>350</v>
      </c>
      <c r="F203" s="169" t="s">
        <v>351</v>
      </c>
      <c r="G203" s="170" t="s">
        <v>192</v>
      </c>
      <c r="H203" s="171">
        <v>7.4000000000000004</v>
      </c>
      <c r="I203" s="172"/>
      <c r="J203" s="173">
        <f>ROUND(I203*H203,2)</f>
        <v>0</v>
      </c>
      <c r="K203" s="169" t="s">
        <v>169</v>
      </c>
      <c r="L203" s="36"/>
      <c r="M203" s="174" t="s">
        <v>1</v>
      </c>
      <c r="N203" s="175" t="s">
        <v>41</v>
      </c>
      <c r="O203" s="74"/>
      <c r="P203" s="176">
        <f>O203*H203</f>
        <v>0</v>
      </c>
      <c r="Q203" s="176">
        <v>0</v>
      </c>
      <c r="R203" s="176">
        <f>Q203*H203</f>
        <v>0</v>
      </c>
      <c r="S203" s="176">
        <v>0.035000000000000003</v>
      </c>
      <c r="T203" s="177">
        <f>S203*H203</f>
        <v>0.25900000000000006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78" t="s">
        <v>245</v>
      </c>
      <c r="AT203" s="178" t="s">
        <v>126</v>
      </c>
      <c r="AU203" s="178" t="s">
        <v>86</v>
      </c>
      <c r="AY203" s="16" t="s">
        <v>125</v>
      </c>
      <c r="BE203" s="179">
        <f>IF(N203="základní",J203,0)</f>
        <v>0</v>
      </c>
      <c r="BF203" s="179">
        <f>IF(N203="snížená",J203,0)</f>
        <v>0</v>
      </c>
      <c r="BG203" s="179">
        <f>IF(N203="zákl. přenesená",J203,0)</f>
        <v>0</v>
      </c>
      <c r="BH203" s="179">
        <f>IF(N203="sníž. přenesená",J203,0)</f>
        <v>0</v>
      </c>
      <c r="BI203" s="179">
        <f>IF(N203="nulová",J203,0)</f>
        <v>0</v>
      </c>
      <c r="BJ203" s="16" t="s">
        <v>84</v>
      </c>
      <c r="BK203" s="179">
        <f>ROUND(I203*H203,2)</f>
        <v>0</v>
      </c>
      <c r="BL203" s="16" t="s">
        <v>245</v>
      </c>
      <c r="BM203" s="178" t="s">
        <v>352</v>
      </c>
    </row>
    <row r="204" s="12" customFormat="1" ht="25.92" customHeight="1">
      <c r="A204" s="12"/>
      <c r="B204" s="155"/>
      <c r="C204" s="12"/>
      <c r="D204" s="156" t="s">
        <v>75</v>
      </c>
      <c r="E204" s="157" t="s">
        <v>122</v>
      </c>
      <c r="F204" s="157" t="s">
        <v>123</v>
      </c>
      <c r="G204" s="12"/>
      <c r="H204" s="12"/>
      <c r="I204" s="158"/>
      <c r="J204" s="159">
        <f>BK204</f>
        <v>0</v>
      </c>
      <c r="K204" s="12"/>
      <c r="L204" s="155"/>
      <c r="M204" s="160"/>
      <c r="N204" s="161"/>
      <c r="O204" s="161"/>
      <c r="P204" s="162">
        <f>SUM(P205:P207)</f>
        <v>0</v>
      </c>
      <c r="Q204" s="161"/>
      <c r="R204" s="162">
        <f>SUM(R205:R207)</f>
        <v>0</v>
      </c>
      <c r="S204" s="161"/>
      <c r="T204" s="163">
        <f>SUM(T205:T207)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56" t="s">
        <v>124</v>
      </c>
      <c r="AT204" s="164" t="s">
        <v>75</v>
      </c>
      <c r="AU204" s="164" t="s">
        <v>76</v>
      </c>
      <c r="AY204" s="156" t="s">
        <v>125</v>
      </c>
      <c r="BK204" s="165">
        <f>SUM(BK205:BK207)</f>
        <v>0</v>
      </c>
    </row>
    <row r="205" s="2" customFormat="1" ht="37.8" customHeight="1">
      <c r="A205" s="35"/>
      <c r="B205" s="166"/>
      <c r="C205" s="167" t="s">
        <v>353</v>
      </c>
      <c r="D205" s="167" t="s">
        <v>126</v>
      </c>
      <c r="E205" s="168" t="s">
        <v>354</v>
      </c>
      <c r="F205" s="169" t="s">
        <v>355</v>
      </c>
      <c r="G205" s="170" t="s">
        <v>134</v>
      </c>
      <c r="H205" s="171">
        <v>1</v>
      </c>
      <c r="I205" s="172"/>
      <c r="J205" s="173">
        <f>ROUND(I205*H205,2)</f>
        <v>0</v>
      </c>
      <c r="K205" s="169" t="s">
        <v>1</v>
      </c>
      <c r="L205" s="36"/>
      <c r="M205" s="174" t="s">
        <v>1</v>
      </c>
      <c r="N205" s="175" t="s">
        <v>41</v>
      </c>
      <c r="O205" s="74"/>
      <c r="P205" s="176">
        <f>O205*H205</f>
        <v>0</v>
      </c>
      <c r="Q205" s="176">
        <v>0</v>
      </c>
      <c r="R205" s="176">
        <f>Q205*H205</f>
        <v>0</v>
      </c>
      <c r="S205" s="176">
        <v>0</v>
      </c>
      <c r="T205" s="17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78" t="s">
        <v>124</v>
      </c>
      <c r="AT205" s="178" t="s">
        <v>126</v>
      </c>
      <c r="AU205" s="178" t="s">
        <v>84</v>
      </c>
      <c r="AY205" s="16" t="s">
        <v>125</v>
      </c>
      <c r="BE205" s="179">
        <f>IF(N205="základní",J205,0)</f>
        <v>0</v>
      </c>
      <c r="BF205" s="179">
        <f>IF(N205="snížená",J205,0)</f>
        <v>0</v>
      </c>
      <c r="BG205" s="179">
        <f>IF(N205="zákl. přenesená",J205,0)</f>
        <v>0</v>
      </c>
      <c r="BH205" s="179">
        <f>IF(N205="sníž. přenesená",J205,0)</f>
        <v>0</v>
      </c>
      <c r="BI205" s="179">
        <f>IF(N205="nulová",J205,0)</f>
        <v>0</v>
      </c>
      <c r="BJ205" s="16" t="s">
        <v>84</v>
      </c>
      <c r="BK205" s="179">
        <f>ROUND(I205*H205,2)</f>
        <v>0</v>
      </c>
      <c r="BL205" s="16" t="s">
        <v>124</v>
      </c>
      <c r="BM205" s="178" t="s">
        <v>356</v>
      </c>
    </row>
    <row r="206" s="2" customFormat="1" ht="24.15" customHeight="1">
      <c r="A206" s="35"/>
      <c r="B206" s="166"/>
      <c r="C206" s="167" t="s">
        <v>357</v>
      </c>
      <c r="D206" s="167" t="s">
        <v>126</v>
      </c>
      <c r="E206" s="168" t="s">
        <v>358</v>
      </c>
      <c r="F206" s="169" t="s">
        <v>359</v>
      </c>
      <c r="G206" s="170" t="s">
        <v>134</v>
      </c>
      <c r="H206" s="171">
        <v>1</v>
      </c>
      <c r="I206" s="172"/>
      <c r="J206" s="173">
        <f>ROUND(I206*H206,2)</f>
        <v>0</v>
      </c>
      <c r="K206" s="169" t="s">
        <v>1</v>
      </c>
      <c r="L206" s="36"/>
      <c r="M206" s="174" t="s">
        <v>1</v>
      </c>
      <c r="N206" s="175" t="s">
        <v>41</v>
      </c>
      <c r="O206" s="74"/>
      <c r="P206" s="176">
        <f>O206*H206</f>
        <v>0</v>
      </c>
      <c r="Q206" s="176">
        <v>0</v>
      </c>
      <c r="R206" s="176">
        <f>Q206*H206</f>
        <v>0</v>
      </c>
      <c r="S206" s="176">
        <v>0</v>
      </c>
      <c r="T206" s="17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78" t="s">
        <v>124</v>
      </c>
      <c r="AT206" s="178" t="s">
        <v>126</v>
      </c>
      <c r="AU206" s="178" t="s">
        <v>84</v>
      </c>
      <c r="AY206" s="16" t="s">
        <v>125</v>
      </c>
      <c r="BE206" s="179">
        <f>IF(N206="základní",J206,0)</f>
        <v>0</v>
      </c>
      <c r="BF206" s="179">
        <f>IF(N206="snížená",J206,0)</f>
        <v>0</v>
      </c>
      <c r="BG206" s="179">
        <f>IF(N206="zákl. přenesená",J206,0)</f>
        <v>0</v>
      </c>
      <c r="BH206" s="179">
        <f>IF(N206="sníž. přenesená",J206,0)</f>
        <v>0</v>
      </c>
      <c r="BI206" s="179">
        <f>IF(N206="nulová",J206,0)</f>
        <v>0</v>
      </c>
      <c r="BJ206" s="16" t="s">
        <v>84</v>
      </c>
      <c r="BK206" s="179">
        <f>ROUND(I206*H206,2)</f>
        <v>0</v>
      </c>
      <c r="BL206" s="16" t="s">
        <v>124</v>
      </c>
      <c r="BM206" s="178" t="s">
        <v>360</v>
      </c>
    </row>
    <row r="207" s="2" customFormat="1" ht="24.15" customHeight="1">
      <c r="A207" s="35"/>
      <c r="B207" s="166"/>
      <c r="C207" s="167" t="s">
        <v>361</v>
      </c>
      <c r="D207" s="167" t="s">
        <v>126</v>
      </c>
      <c r="E207" s="168" t="s">
        <v>362</v>
      </c>
      <c r="F207" s="169" t="s">
        <v>363</v>
      </c>
      <c r="G207" s="170" t="s">
        <v>258</v>
      </c>
      <c r="H207" s="171">
        <v>1</v>
      </c>
      <c r="I207" s="172"/>
      <c r="J207" s="173">
        <f>ROUND(I207*H207,2)</f>
        <v>0</v>
      </c>
      <c r="K207" s="169" t="s">
        <v>1</v>
      </c>
      <c r="L207" s="36"/>
      <c r="M207" s="182" t="s">
        <v>1</v>
      </c>
      <c r="N207" s="183" t="s">
        <v>41</v>
      </c>
      <c r="O207" s="184"/>
      <c r="P207" s="185">
        <f>O207*H207</f>
        <v>0</v>
      </c>
      <c r="Q207" s="185">
        <v>0</v>
      </c>
      <c r="R207" s="185">
        <f>Q207*H207</f>
        <v>0</v>
      </c>
      <c r="S207" s="185">
        <v>0</v>
      </c>
      <c r="T207" s="18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78" t="s">
        <v>124</v>
      </c>
      <c r="AT207" s="178" t="s">
        <v>126</v>
      </c>
      <c r="AU207" s="178" t="s">
        <v>84</v>
      </c>
      <c r="AY207" s="16" t="s">
        <v>125</v>
      </c>
      <c r="BE207" s="179">
        <f>IF(N207="základní",J207,0)</f>
        <v>0</v>
      </c>
      <c r="BF207" s="179">
        <f>IF(N207="snížená",J207,0)</f>
        <v>0</v>
      </c>
      <c r="BG207" s="179">
        <f>IF(N207="zákl. přenesená",J207,0)</f>
        <v>0</v>
      </c>
      <c r="BH207" s="179">
        <f>IF(N207="sníž. přenesená",J207,0)</f>
        <v>0</v>
      </c>
      <c r="BI207" s="179">
        <f>IF(N207="nulová",J207,0)</f>
        <v>0</v>
      </c>
      <c r="BJ207" s="16" t="s">
        <v>84</v>
      </c>
      <c r="BK207" s="179">
        <f>ROUND(I207*H207,2)</f>
        <v>0</v>
      </c>
      <c r="BL207" s="16" t="s">
        <v>124</v>
      </c>
      <c r="BM207" s="178" t="s">
        <v>364</v>
      </c>
    </row>
    <row r="208" s="2" customFormat="1" ht="6.96" customHeight="1">
      <c r="A208" s="35"/>
      <c r="B208" s="57"/>
      <c r="C208" s="58"/>
      <c r="D208" s="58"/>
      <c r="E208" s="58"/>
      <c r="F208" s="58"/>
      <c r="G208" s="58"/>
      <c r="H208" s="58"/>
      <c r="I208" s="58"/>
      <c r="J208" s="58"/>
      <c r="K208" s="58"/>
      <c r="L208" s="36"/>
      <c r="M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</sheetData>
  <autoFilter ref="C127:K207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5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="1" customFormat="1" ht="24.96" customHeight="1">
      <c r="B4" s="19"/>
      <c r="D4" s="20" t="s">
        <v>96</v>
      </c>
      <c r="L4" s="19"/>
      <c r="M4" s="117" t="s">
        <v>10</v>
      </c>
      <c r="AT4" s="16" t="s">
        <v>3</v>
      </c>
    </row>
    <row r="5" s="1" customFormat="1" ht="6.96" customHeight="1">
      <c r="B5" s="19"/>
      <c r="L5" s="19"/>
    </row>
    <row r="6" s="1" customFormat="1" ht="12" customHeight="1">
      <c r="B6" s="19"/>
      <c r="D6" s="29" t="s">
        <v>16</v>
      </c>
      <c r="L6" s="19"/>
    </row>
    <row r="7" s="1" customFormat="1" ht="16.5" customHeight="1">
      <c r="B7" s="19"/>
      <c r="E7" s="118" t="str">
        <f>'Rekapitulace stavby'!K6</f>
        <v>ZDŠ a školka Hazlov - střecha</v>
      </c>
      <c r="F7" s="29"/>
      <c r="G7" s="29"/>
      <c r="H7" s="29"/>
      <c r="L7" s="19"/>
    </row>
    <row r="8" s="2" customFormat="1" ht="12" customHeight="1">
      <c r="A8" s="35"/>
      <c r="B8" s="36"/>
      <c r="C8" s="35"/>
      <c r="D8" s="29" t="s">
        <v>97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36"/>
      <c r="C9" s="35"/>
      <c r="D9" s="35"/>
      <c r="E9" s="64" t="s">
        <v>365</v>
      </c>
      <c r="F9" s="35"/>
      <c r="G9" s="35"/>
      <c r="H9" s="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36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36"/>
      <c r="C11" s="35"/>
      <c r="D11" s="29" t="s">
        <v>18</v>
      </c>
      <c r="E11" s="35"/>
      <c r="F11" s="24" t="s">
        <v>1</v>
      </c>
      <c r="G11" s="35"/>
      <c r="H11" s="35"/>
      <c r="I11" s="29" t="s">
        <v>19</v>
      </c>
      <c r="J11" s="2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36"/>
      <c r="C12" s="35"/>
      <c r="D12" s="29" t="s">
        <v>20</v>
      </c>
      <c r="E12" s="35"/>
      <c r="F12" s="24" t="s">
        <v>21</v>
      </c>
      <c r="G12" s="35"/>
      <c r="H12" s="35"/>
      <c r="I12" s="29" t="s">
        <v>22</v>
      </c>
      <c r="J12" s="66" t="str">
        <f>'Rekapitulace stavby'!AN8</f>
        <v>27. 9. 2024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36"/>
      <c r="C14" s="35"/>
      <c r="D14" s="29" t="s">
        <v>24</v>
      </c>
      <c r="E14" s="35"/>
      <c r="F14" s="35"/>
      <c r="G14" s="35"/>
      <c r="H14" s="35"/>
      <c r="I14" s="29" t="s">
        <v>25</v>
      </c>
      <c r="J14" s="2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36"/>
      <c r="C15" s="35"/>
      <c r="D15" s="35"/>
      <c r="E15" s="24" t="s">
        <v>26</v>
      </c>
      <c r="F15" s="35"/>
      <c r="G15" s="35"/>
      <c r="H15" s="35"/>
      <c r="I15" s="29" t="s">
        <v>27</v>
      </c>
      <c r="J15" s="2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36"/>
      <c r="C17" s="35"/>
      <c r="D17" s="29" t="s">
        <v>28</v>
      </c>
      <c r="E17" s="35"/>
      <c r="F17" s="35"/>
      <c r="G17" s="35"/>
      <c r="H17" s="35"/>
      <c r="I17" s="29" t="s">
        <v>25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36"/>
      <c r="C18" s="35"/>
      <c r="D18" s="35"/>
      <c r="E18" s="30" t="str">
        <f>'Rekapitulace stavby'!E14</f>
        <v>Vyplň údaj</v>
      </c>
      <c r="F18" s="24"/>
      <c r="G18" s="24"/>
      <c r="H18" s="24"/>
      <c r="I18" s="29" t="s">
        <v>27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36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36"/>
      <c r="C20" s="35"/>
      <c r="D20" s="29" t="s">
        <v>30</v>
      </c>
      <c r="E20" s="35"/>
      <c r="F20" s="35"/>
      <c r="G20" s="35"/>
      <c r="H20" s="35"/>
      <c r="I20" s="29" t="s">
        <v>25</v>
      </c>
      <c r="J20" s="2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36"/>
      <c r="C21" s="35"/>
      <c r="D21" s="35"/>
      <c r="E21" s="24" t="s">
        <v>31</v>
      </c>
      <c r="F21" s="35"/>
      <c r="G21" s="35"/>
      <c r="H21" s="35"/>
      <c r="I21" s="29" t="s">
        <v>27</v>
      </c>
      <c r="J21" s="2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36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36"/>
      <c r="C23" s="35"/>
      <c r="D23" s="29" t="s">
        <v>33</v>
      </c>
      <c r="E23" s="35"/>
      <c r="F23" s="35"/>
      <c r="G23" s="35"/>
      <c r="H23" s="35"/>
      <c r="I23" s="29" t="s">
        <v>25</v>
      </c>
      <c r="J23" s="24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36"/>
      <c r="C24" s="35"/>
      <c r="D24" s="35"/>
      <c r="E24" s="24" t="s">
        <v>34</v>
      </c>
      <c r="F24" s="35"/>
      <c r="G24" s="35"/>
      <c r="H24" s="35"/>
      <c r="I24" s="29" t="s">
        <v>27</v>
      </c>
      <c r="J24" s="24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36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36"/>
      <c r="C26" s="35"/>
      <c r="D26" s="29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19"/>
      <c r="B27" s="120"/>
      <c r="C27" s="119"/>
      <c r="D27" s="119"/>
      <c r="E27" s="33" t="s">
        <v>1</v>
      </c>
      <c r="F27" s="33"/>
      <c r="G27" s="33"/>
      <c r="H27" s="3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36"/>
      <c r="C29" s="35"/>
      <c r="D29" s="87"/>
      <c r="E29" s="87"/>
      <c r="F29" s="87"/>
      <c r="G29" s="87"/>
      <c r="H29" s="87"/>
      <c r="I29" s="87"/>
      <c r="J29" s="87"/>
      <c r="K29" s="87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36"/>
      <c r="C30" s="35"/>
      <c r="D30" s="122" t="s">
        <v>36</v>
      </c>
      <c r="E30" s="35"/>
      <c r="F30" s="35"/>
      <c r="G30" s="35"/>
      <c r="H30" s="35"/>
      <c r="I30" s="35"/>
      <c r="J30" s="93">
        <f>ROUND(J129,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36"/>
      <c r="C31" s="35"/>
      <c r="D31" s="87"/>
      <c r="E31" s="87"/>
      <c r="F31" s="87"/>
      <c r="G31" s="87"/>
      <c r="H31" s="87"/>
      <c r="I31" s="87"/>
      <c r="J31" s="87"/>
      <c r="K31" s="8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36"/>
      <c r="C32" s="35"/>
      <c r="D32" s="35"/>
      <c r="E32" s="35"/>
      <c r="F32" s="40" t="s">
        <v>38</v>
      </c>
      <c r="G32" s="35"/>
      <c r="H32" s="35"/>
      <c r="I32" s="40" t="s">
        <v>37</v>
      </c>
      <c r="J32" s="40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36"/>
      <c r="C33" s="35"/>
      <c r="D33" s="123" t="s">
        <v>40</v>
      </c>
      <c r="E33" s="29" t="s">
        <v>41</v>
      </c>
      <c r="F33" s="124">
        <f>ROUND((SUM(BE129:BE268)),  2)</f>
        <v>0</v>
      </c>
      <c r="G33" s="35"/>
      <c r="H33" s="35"/>
      <c r="I33" s="125">
        <v>0.20999999999999999</v>
      </c>
      <c r="J33" s="124">
        <f>ROUND(((SUM(BE129:BE268))*I33),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36"/>
      <c r="C34" s="35"/>
      <c r="D34" s="35"/>
      <c r="E34" s="29" t="s">
        <v>42</v>
      </c>
      <c r="F34" s="124">
        <f>ROUND((SUM(BF129:BF268)),  2)</f>
        <v>0</v>
      </c>
      <c r="G34" s="35"/>
      <c r="H34" s="35"/>
      <c r="I34" s="125">
        <v>0.12</v>
      </c>
      <c r="J34" s="124">
        <f>ROUND(((SUM(BF129:BF268))*I34),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36"/>
      <c r="C35" s="35"/>
      <c r="D35" s="35"/>
      <c r="E35" s="29" t="s">
        <v>43</v>
      </c>
      <c r="F35" s="124">
        <f>ROUND((SUM(BG129:BG268)),  2)</f>
        <v>0</v>
      </c>
      <c r="G35" s="35"/>
      <c r="H35" s="35"/>
      <c r="I35" s="125">
        <v>0.20999999999999999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36"/>
      <c r="C36" s="35"/>
      <c r="D36" s="35"/>
      <c r="E36" s="29" t="s">
        <v>44</v>
      </c>
      <c r="F36" s="124">
        <f>ROUND((SUM(BH129:BH268)),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36"/>
      <c r="C37" s="35"/>
      <c r="D37" s="35"/>
      <c r="E37" s="29" t="s">
        <v>45</v>
      </c>
      <c r="F37" s="124">
        <f>ROUND((SUM(BI129:BI268)),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36"/>
      <c r="C39" s="126"/>
      <c r="D39" s="127" t="s">
        <v>46</v>
      </c>
      <c r="E39" s="78"/>
      <c r="F39" s="78"/>
      <c r="G39" s="128" t="s">
        <v>47</v>
      </c>
      <c r="H39" s="129" t="s">
        <v>48</v>
      </c>
      <c r="I39" s="78"/>
      <c r="J39" s="130">
        <f>SUM(J30:J37)</f>
        <v>0</v>
      </c>
      <c r="K39" s="13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52"/>
      <c r="D50" s="53" t="s">
        <v>49</v>
      </c>
      <c r="E50" s="54"/>
      <c r="F50" s="54"/>
      <c r="G50" s="53" t="s">
        <v>50</v>
      </c>
      <c r="H50" s="54"/>
      <c r="I50" s="54"/>
      <c r="J50" s="54"/>
      <c r="K50" s="54"/>
      <c r="L50" s="5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5"/>
      <c r="B61" s="36"/>
      <c r="C61" s="35"/>
      <c r="D61" s="55" t="s">
        <v>51</v>
      </c>
      <c r="E61" s="38"/>
      <c r="F61" s="132" t="s">
        <v>52</v>
      </c>
      <c r="G61" s="55" t="s">
        <v>51</v>
      </c>
      <c r="H61" s="38"/>
      <c r="I61" s="38"/>
      <c r="J61" s="133" t="s">
        <v>52</v>
      </c>
      <c r="K61" s="38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5"/>
      <c r="B65" s="36"/>
      <c r="C65" s="35"/>
      <c r="D65" s="53" t="s">
        <v>53</v>
      </c>
      <c r="E65" s="56"/>
      <c r="F65" s="56"/>
      <c r="G65" s="53" t="s">
        <v>54</v>
      </c>
      <c r="H65" s="56"/>
      <c r="I65" s="56"/>
      <c r="J65" s="56"/>
      <c r="K65" s="5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5"/>
      <c r="B76" s="36"/>
      <c r="C76" s="35"/>
      <c r="D76" s="55" t="s">
        <v>51</v>
      </c>
      <c r="E76" s="38"/>
      <c r="F76" s="132" t="s">
        <v>52</v>
      </c>
      <c r="G76" s="55" t="s">
        <v>51</v>
      </c>
      <c r="H76" s="38"/>
      <c r="I76" s="38"/>
      <c r="J76" s="133" t="s">
        <v>52</v>
      </c>
      <c r="K76" s="38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99</v>
      </c>
      <c r="D82" s="35"/>
      <c r="E82" s="35"/>
      <c r="F82" s="35"/>
      <c r="G82" s="35"/>
      <c r="H82" s="35"/>
      <c r="I82" s="35"/>
      <c r="J82" s="35"/>
      <c r="K82" s="35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5"/>
      <c r="E84" s="35"/>
      <c r="F84" s="35"/>
      <c r="G84" s="35"/>
      <c r="H84" s="35"/>
      <c r="I84" s="35"/>
      <c r="J84" s="35"/>
      <c r="K84" s="35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5"/>
      <c r="D85" s="35"/>
      <c r="E85" s="118" t="str">
        <f>E7</f>
        <v>ZDŠ a školka Hazlov - střecha</v>
      </c>
      <c r="F85" s="29"/>
      <c r="G85" s="29"/>
      <c r="H85" s="29"/>
      <c r="I85" s="35"/>
      <c r="J85" s="35"/>
      <c r="K85" s="35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97</v>
      </c>
      <c r="D86" s="35"/>
      <c r="E86" s="35"/>
      <c r="F86" s="35"/>
      <c r="G86" s="35"/>
      <c r="H86" s="35"/>
      <c r="I86" s="35"/>
      <c r="J86" s="35"/>
      <c r="K86" s="35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5"/>
      <c r="D87" s="35"/>
      <c r="E87" s="64" t="str">
        <f>E9</f>
        <v>20 - Stavební práce - krov a exteriér</v>
      </c>
      <c r="F87" s="35"/>
      <c r="G87" s="35"/>
      <c r="H87" s="35"/>
      <c r="I87" s="35"/>
      <c r="J87" s="35"/>
      <c r="K87" s="35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5"/>
      <c r="E89" s="35"/>
      <c r="F89" s="24" t="str">
        <f>F12</f>
        <v>Hazlov</v>
      </c>
      <c r="G89" s="35"/>
      <c r="H89" s="35"/>
      <c r="I89" s="29" t="s">
        <v>22</v>
      </c>
      <c r="J89" s="66" t="str">
        <f>IF(J12="","",J12)</f>
        <v>27. 9. 2024</v>
      </c>
      <c r="K89" s="35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5"/>
      <c r="E91" s="35"/>
      <c r="F91" s="24" t="str">
        <f>E15</f>
        <v>Obec Hazlov</v>
      </c>
      <c r="G91" s="35"/>
      <c r="H91" s="35"/>
      <c r="I91" s="29" t="s">
        <v>30</v>
      </c>
      <c r="J91" s="33" t="str">
        <f>E21</f>
        <v>Atelier Stoeckl</v>
      </c>
      <c r="K91" s="35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5"/>
      <c r="E92" s="35"/>
      <c r="F92" s="24" t="str">
        <f>IF(E18="","",E18)</f>
        <v>Vyplň údaj</v>
      </c>
      <c r="G92" s="35"/>
      <c r="H92" s="35"/>
      <c r="I92" s="29" t="s">
        <v>33</v>
      </c>
      <c r="J92" s="33" t="str">
        <f>E24</f>
        <v>Milan Hájek</v>
      </c>
      <c r="K92" s="35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34" t="s">
        <v>100</v>
      </c>
      <c r="D94" s="126"/>
      <c r="E94" s="126"/>
      <c r="F94" s="126"/>
      <c r="G94" s="126"/>
      <c r="H94" s="126"/>
      <c r="I94" s="126"/>
      <c r="J94" s="135" t="s">
        <v>101</v>
      </c>
      <c r="K94" s="12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36" t="s">
        <v>102</v>
      </c>
      <c r="D96" s="35"/>
      <c r="E96" s="35"/>
      <c r="F96" s="35"/>
      <c r="G96" s="35"/>
      <c r="H96" s="35"/>
      <c r="I96" s="35"/>
      <c r="J96" s="93">
        <f>J129</f>
        <v>0</v>
      </c>
      <c r="K96" s="35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6" t="s">
        <v>103</v>
      </c>
    </row>
    <row r="97" s="9" customFormat="1" ht="24.96" customHeight="1">
      <c r="A97" s="9"/>
      <c r="B97" s="137"/>
      <c r="C97" s="9"/>
      <c r="D97" s="138" t="s">
        <v>176</v>
      </c>
      <c r="E97" s="139"/>
      <c r="F97" s="139"/>
      <c r="G97" s="139"/>
      <c r="H97" s="139"/>
      <c r="I97" s="139"/>
      <c r="J97" s="140">
        <f>J130</f>
        <v>0</v>
      </c>
      <c r="K97" s="9"/>
      <c r="L97" s="13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1"/>
      <c r="C98" s="10"/>
      <c r="D98" s="142" t="s">
        <v>366</v>
      </c>
      <c r="E98" s="143"/>
      <c r="F98" s="143"/>
      <c r="G98" s="143"/>
      <c r="H98" s="143"/>
      <c r="I98" s="143"/>
      <c r="J98" s="144">
        <f>J131</f>
        <v>0</v>
      </c>
      <c r="K98" s="10"/>
      <c r="L98" s="14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1"/>
      <c r="C99" s="10"/>
      <c r="D99" s="142" t="s">
        <v>177</v>
      </c>
      <c r="E99" s="143"/>
      <c r="F99" s="143"/>
      <c r="G99" s="143"/>
      <c r="H99" s="143"/>
      <c r="I99" s="143"/>
      <c r="J99" s="144">
        <f>J136</f>
        <v>0</v>
      </c>
      <c r="K99" s="10"/>
      <c r="L99" s="14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1"/>
      <c r="C100" s="10"/>
      <c r="D100" s="142" t="s">
        <v>178</v>
      </c>
      <c r="E100" s="143"/>
      <c r="F100" s="143"/>
      <c r="G100" s="143"/>
      <c r="H100" s="143"/>
      <c r="I100" s="143"/>
      <c r="J100" s="144">
        <f>J148</f>
        <v>0</v>
      </c>
      <c r="K100" s="10"/>
      <c r="L100" s="14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1"/>
      <c r="C101" s="10"/>
      <c r="D101" s="142" t="s">
        <v>367</v>
      </c>
      <c r="E101" s="143"/>
      <c r="F101" s="143"/>
      <c r="G101" s="143"/>
      <c r="H101" s="143"/>
      <c r="I101" s="143"/>
      <c r="J101" s="144">
        <f>J154</f>
        <v>0</v>
      </c>
      <c r="K101" s="10"/>
      <c r="L101" s="14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37"/>
      <c r="C102" s="9"/>
      <c r="D102" s="138" t="s">
        <v>179</v>
      </c>
      <c r="E102" s="139"/>
      <c r="F102" s="139"/>
      <c r="G102" s="139"/>
      <c r="H102" s="139"/>
      <c r="I102" s="139"/>
      <c r="J102" s="140">
        <f>J156</f>
        <v>0</v>
      </c>
      <c r="K102" s="9"/>
      <c r="L102" s="13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41"/>
      <c r="C103" s="10"/>
      <c r="D103" s="142" t="s">
        <v>180</v>
      </c>
      <c r="E103" s="143"/>
      <c r="F103" s="143"/>
      <c r="G103" s="143"/>
      <c r="H103" s="143"/>
      <c r="I103" s="143"/>
      <c r="J103" s="144">
        <f>J157</f>
        <v>0</v>
      </c>
      <c r="K103" s="10"/>
      <c r="L103" s="14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1"/>
      <c r="C104" s="10"/>
      <c r="D104" s="142" t="s">
        <v>182</v>
      </c>
      <c r="E104" s="143"/>
      <c r="F104" s="143"/>
      <c r="G104" s="143"/>
      <c r="H104" s="143"/>
      <c r="I104" s="143"/>
      <c r="J104" s="144">
        <f>J168</f>
        <v>0</v>
      </c>
      <c r="K104" s="10"/>
      <c r="L104" s="14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1"/>
      <c r="C105" s="10"/>
      <c r="D105" s="142" t="s">
        <v>183</v>
      </c>
      <c r="E105" s="143"/>
      <c r="F105" s="143"/>
      <c r="G105" s="143"/>
      <c r="H105" s="143"/>
      <c r="I105" s="143"/>
      <c r="J105" s="144">
        <f>J176</f>
        <v>0</v>
      </c>
      <c r="K105" s="10"/>
      <c r="L105" s="14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1"/>
      <c r="C106" s="10"/>
      <c r="D106" s="142" t="s">
        <v>184</v>
      </c>
      <c r="E106" s="143"/>
      <c r="F106" s="143"/>
      <c r="G106" s="143"/>
      <c r="H106" s="143"/>
      <c r="I106" s="143"/>
      <c r="J106" s="144">
        <f>J213</f>
        <v>0</v>
      </c>
      <c r="K106" s="10"/>
      <c r="L106" s="14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41"/>
      <c r="C107" s="10"/>
      <c r="D107" s="142" t="s">
        <v>185</v>
      </c>
      <c r="E107" s="143"/>
      <c r="F107" s="143"/>
      <c r="G107" s="143"/>
      <c r="H107" s="143"/>
      <c r="I107" s="143"/>
      <c r="J107" s="144">
        <f>J250</f>
        <v>0</v>
      </c>
      <c r="K107" s="10"/>
      <c r="L107" s="14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41"/>
      <c r="C108" s="10"/>
      <c r="D108" s="142" t="s">
        <v>186</v>
      </c>
      <c r="E108" s="143"/>
      <c r="F108" s="143"/>
      <c r="G108" s="143"/>
      <c r="H108" s="143"/>
      <c r="I108" s="143"/>
      <c r="J108" s="144">
        <f>J256</f>
        <v>0</v>
      </c>
      <c r="K108" s="10"/>
      <c r="L108" s="14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41"/>
      <c r="C109" s="10"/>
      <c r="D109" s="142" t="s">
        <v>368</v>
      </c>
      <c r="E109" s="143"/>
      <c r="F109" s="143"/>
      <c r="G109" s="143"/>
      <c r="H109" s="143"/>
      <c r="I109" s="143"/>
      <c r="J109" s="144">
        <f>J265</f>
        <v>0</v>
      </c>
      <c r="K109" s="10"/>
      <c r="L109" s="14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="2" customFormat="1" ht="6.96" customHeight="1">
      <c r="A115" s="35"/>
      <c r="B115" s="59"/>
      <c r="C115" s="60"/>
      <c r="D115" s="60"/>
      <c r="E115" s="60"/>
      <c r="F115" s="60"/>
      <c r="G115" s="60"/>
      <c r="H115" s="60"/>
      <c r="I115" s="60"/>
      <c r="J115" s="60"/>
      <c r="K115" s="60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4.96" customHeight="1">
      <c r="A116" s="35"/>
      <c r="B116" s="36"/>
      <c r="C116" s="20" t="s">
        <v>109</v>
      </c>
      <c r="D116" s="35"/>
      <c r="E116" s="35"/>
      <c r="F116" s="35"/>
      <c r="G116" s="35"/>
      <c r="H116" s="35"/>
      <c r="I116" s="35"/>
      <c r="J116" s="35"/>
      <c r="K116" s="35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16</v>
      </c>
      <c r="D118" s="35"/>
      <c r="E118" s="35"/>
      <c r="F118" s="35"/>
      <c r="G118" s="35"/>
      <c r="H118" s="35"/>
      <c r="I118" s="35"/>
      <c r="J118" s="35"/>
      <c r="K118" s="35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5"/>
      <c r="D119" s="35"/>
      <c r="E119" s="118" t="str">
        <f>E7</f>
        <v>ZDŠ a školka Hazlov - střecha</v>
      </c>
      <c r="F119" s="29"/>
      <c r="G119" s="29"/>
      <c r="H119" s="29"/>
      <c r="I119" s="35"/>
      <c r="J119" s="35"/>
      <c r="K119" s="35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97</v>
      </c>
      <c r="D120" s="35"/>
      <c r="E120" s="35"/>
      <c r="F120" s="35"/>
      <c r="G120" s="35"/>
      <c r="H120" s="35"/>
      <c r="I120" s="35"/>
      <c r="J120" s="35"/>
      <c r="K120" s="35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5"/>
      <c r="D121" s="35"/>
      <c r="E121" s="64" t="str">
        <f>E9</f>
        <v>20 - Stavební práce - krov a exteriér</v>
      </c>
      <c r="F121" s="35"/>
      <c r="G121" s="35"/>
      <c r="H121" s="35"/>
      <c r="I121" s="35"/>
      <c r="J121" s="35"/>
      <c r="K121" s="35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20</v>
      </c>
      <c r="D123" s="35"/>
      <c r="E123" s="35"/>
      <c r="F123" s="24" t="str">
        <f>F12</f>
        <v>Hazlov</v>
      </c>
      <c r="G123" s="35"/>
      <c r="H123" s="35"/>
      <c r="I123" s="29" t="s">
        <v>22</v>
      </c>
      <c r="J123" s="66" t="str">
        <f>IF(J12="","",J12)</f>
        <v>27. 9. 2024</v>
      </c>
      <c r="K123" s="35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24</v>
      </c>
      <c r="D125" s="35"/>
      <c r="E125" s="35"/>
      <c r="F125" s="24" t="str">
        <f>E15</f>
        <v>Obec Hazlov</v>
      </c>
      <c r="G125" s="35"/>
      <c r="H125" s="35"/>
      <c r="I125" s="29" t="s">
        <v>30</v>
      </c>
      <c r="J125" s="33" t="str">
        <f>E21</f>
        <v>Atelier Stoeckl</v>
      </c>
      <c r="K125" s="35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28</v>
      </c>
      <c r="D126" s="35"/>
      <c r="E126" s="35"/>
      <c r="F126" s="24" t="str">
        <f>IF(E18="","",E18)</f>
        <v>Vyplň údaj</v>
      </c>
      <c r="G126" s="35"/>
      <c r="H126" s="35"/>
      <c r="I126" s="29" t="s">
        <v>33</v>
      </c>
      <c r="J126" s="33" t="str">
        <f>E24</f>
        <v>Milan Hájek</v>
      </c>
      <c r="K126" s="35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0.32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11" customFormat="1" ht="29.28" customHeight="1">
      <c r="A128" s="145"/>
      <c r="B128" s="146"/>
      <c r="C128" s="147" t="s">
        <v>110</v>
      </c>
      <c r="D128" s="148" t="s">
        <v>61</v>
      </c>
      <c r="E128" s="148" t="s">
        <v>57</v>
      </c>
      <c r="F128" s="148" t="s">
        <v>58</v>
      </c>
      <c r="G128" s="148" t="s">
        <v>111</v>
      </c>
      <c r="H128" s="148" t="s">
        <v>112</v>
      </c>
      <c r="I128" s="148" t="s">
        <v>113</v>
      </c>
      <c r="J128" s="148" t="s">
        <v>101</v>
      </c>
      <c r="K128" s="149" t="s">
        <v>114</v>
      </c>
      <c r="L128" s="150"/>
      <c r="M128" s="83" t="s">
        <v>1</v>
      </c>
      <c r="N128" s="84" t="s">
        <v>40</v>
      </c>
      <c r="O128" s="84" t="s">
        <v>115</v>
      </c>
      <c r="P128" s="84" t="s">
        <v>116</v>
      </c>
      <c r="Q128" s="84" t="s">
        <v>117</v>
      </c>
      <c r="R128" s="84" t="s">
        <v>118</v>
      </c>
      <c r="S128" s="84" t="s">
        <v>119</v>
      </c>
      <c r="T128" s="85" t="s">
        <v>120</v>
      </c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</row>
    <row r="129" s="2" customFormat="1" ht="22.8" customHeight="1">
      <c r="A129" s="35"/>
      <c r="B129" s="36"/>
      <c r="C129" s="90" t="s">
        <v>121</v>
      </c>
      <c r="D129" s="35"/>
      <c r="E129" s="35"/>
      <c r="F129" s="35"/>
      <c r="G129" s="35"/>
      <c r="H129" s="35"/>
      <c r="I129" s="35"/>
      <c r="J129" s="151">
        <f>BK129</f>
        <v>0</v>
      </c>
      <c r="K129" s="35"/>
      <c r="L129" s="36"/>
      <c r="M129" s="86"/>
      <c r="N129" s="70"/>
      <c r="O129" s="87"/>
      <c r="P129" s="152">
        <f>P130+P156</f>
        <v>0</v>
      </c>
      <c r="Q129" s="87"/>
      <c r="R129" s="152">
        <f>R130+R156</f>
        <v>17.20810324</v>
      </c>
      <c r="S129" s="87"/>
      <c r="T129" s="153">
        <f>T130+T156</f>
        <v>10.399850000000001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6" t="s">
        <v>75</v>
      </c>
      <c r="AU129" s="16" t="s">
        <v>103</v>
      </c>
      <c r="BK129" s="154">
        <f>BK130+BK156</f>
        <v>0</v>
      </c>
    </row>
    <row r="130" s="12" customFormat="1" ht="25.92" customHeight="1">
      <c r="A130" s="12"/>
      <c r="B130" s="155"/>
      <c r="C130" s="12"/>
      <c r="D130" s="156" t="s">
        <v>75</v>
      </c>
      <c r="E130" s="157" t="s">
        <v>187</v>
      </c>
      <c r="F130" s="157" t="s">
        <v>188</v>
      </c>
      <c r="G130" s="12"/>
      <c r="H130" s="12"/>
      <c r="I130" s="158"/>
      <c r="J130" s="159">
        <f>BK130</f>
        <v>0</v>
      </c>
      <c r="K130" s="12"/>
      <c r="L130" s="155"/>
      <c r="M130" s="160"/>
      <c r="N130" s="161"/>
      <c r="O130" s="161"/>
      <c r="P130" s="162">
        <f>P131+P136+P148+P154</f>
        <v>0</v>
      </c>
      <c r="Q130" s="161"/>
      <c r="R130" s="162">
        <f>R131+R136+R148+R154</f>
        <v>0.30512264</v>
      </c>
      <c r="S130" s="161"/>
      <c r="T130" s="163">
        <f>T131+T136+T148+T154</f>
        <v>0.29325000000000001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6" t="s">
        <v>84</v>
      </c>
      <c r="AT130" s="164" t="s">
        <v>75</v>
      </c>
      <c r="AU130" s="164" t="s">
        <v>76</v>
      </c>
      <c r="AY130" s="156" t="s">
        <v>125</v>
      </c>
      <c r="BK130" s="165">
        <f>BK131+BK136+BK148+BK154</f>
        <v>0</v>
      </c>
    </row>
    <row r="131" s="12" customFormat="1" ht="22.8" customHeight="1">
      <c r="A131" s="12"/>
      <c r="B131" s="155"/>
      <c r="C131" s="12"/>
      <c r="D131" s="156" t="s">
        <v>75</v>
      </c>
      <c r="E131" s="180" t="s">
        <v>154</v>
      </c>
      <c r="F131" s="180" t="s">
        <v>369</v>
      </c>
      <c r="G131" s="12"/>
      <c r="H131" s="12"/>
      <c r="I131" s="158"/>
      <c r="J131" s="181">
        <f>BK131</f>
        <v>0</v>
      </c>
      <c r="K131" s="12"/>
      <c r="L131" s="155"/>
      <c r="M131" s="160"/>
      <c r="N131" s="161"/>
      <c r="O131" s="161"/>
      <c r="P131" s="162">
        <f>SUM(P132:P135)</f>
        <v>0</v>
      </c>
      <c r="Q131" s="161"/>
      <c r="R131" s="162">
        <f>SUM(R132:R135)</f>
        <v>0.30512264</v>
      </c>
      <c r="S131" s="161"/>
      <c r="T131" s="163">
        <f>SUM(T132:T135)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56" t="s">
        <v>84</v>
      </c>
      <c r="AT131" s="164" t="s">
        <v>75</v>
      </c>
      <c r="AU131" s="164" t="s">
        <v>84</v>
      </c>
      <c r="AY131" s="156" t="s">
        <v>125</v>
      </c>
      <c r="BK131" s="165">
        <f>SUM(BK132:BK135)</f>
        <v>0</v>
      </c>
    </row>
    <row r="132" s="2" customFormat="1" ht="24.15" customHeight="1">
      <c r="A132" s="35"/>
      <c r="B132" s="166"/>
      <c r="C132" s="167" t="s">
        <v>84</v>
      </c>
      <c r="D132" s="167" t="s">
        <v>126</v>
      </c>
      <c r="E132" s="168" t="s">
        <v>370</v>
      </c>
      <c r="F132" s="169" t="s">
        <v>371</v>
      </c>
      <c r="G132" s="170" t="s">
        <v>212</v>
      </c>
      <c r="H132" s="171">
        <v>12.75</v>
      </c>
      <c r="I132" s="172"/>
      <c r="J132" s="173">
        <f>ROUND(I132*H132,2)</f>
        <v>0</v>
      </c>
      <c r="K132" s="169" t="s">
        <v>169</v>
      </c>
      <c r="L132" s="36"/>
      <c r="M132" s="174" t="s">
        <v>1</v>
      </c>
      <c r="N132" s="175" t="s">
        <v>41</v>
      </c>
      <c r="O132" s="74"/>
      <c r="P132" s="176">
        <f>O132*H132</f>
        <v>0</v>
      </c>
      <c r="Q132" s="176">
        <v>0.021700000000000001</v>
      </c>
      <c r="R132" s="176">
        <f>Q132*H132</f>
        <v>0.276675</v>
      </c>
      <c r="S132" s="176">
        <v>0</v>
      </c>
      <c r="T132" s="17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78" t="s">
        <v>124</v>
      </c>
      <c r="AT132" s="178" t="s">
        <v>126</v>
      </c>
      <c r="AU132" s="178" t="s">
        <v>86</v>
      </c>
      <c r="AY132" s="16" t="s">
        <v>125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16" t="s">
        <v>84</v>
      </c>
      <c r="BK132" s="179">
        <f>ROUND(I132*H132,2)</f>
        <v>0</v>
      </c>
      <c r="BL132" s="16" t="s">
        <v>124</v>
      </c>
      <c r="BM132" s="178" t="s">
        <v>372</v>
      </c>
    </row>
    <row r="133" s="13" customFormat="1">
      <c r="A133" s="13"/>
      <c r="B133" s="187"/>
      <c r="C133" s="13"/>
      <c r="D133" s="188" t="s">
        <v>194</v>
      </c>
      <c r="E133" s="189" t="s">
        <v>1</v>
      </c>
      <c r="F133" s="190" t="s">
        <v>373</v>
      </c>
      <c r="G133" s="13"/>
      <c r="H133" s="191">
        <v>12.75</v>
      </c>
      <c r="I133" s="192"/>
      <c r="J133" s="13"/>
      <c r="K133" s="13"/>
      <c r="L133" s="187"/>
      <c r="M133" s="193"/>
      <c r="N133" s="194"/>
      <c r="O133" s="194"/>
      <c r="P133" s="194"/>
      <c r="Q133" s="194"/>
      <c r="R133" s="194"/>
      <c r="S133" s="194"/>
      <c r="T133" s="19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9" t="s">
        <v>194</v>
      </c>
      <c r="AU133" s="189" t="s">
        <v>86</v>
      </c>
      <c r="AV133" s="13" t="s">
        <v>86</v>
      </c>
      <c r="AW133" s="13" t="s">
        <v>32</v>
      </c>
      <c r="AX133" s="13" t="s">
        <v>84</v>
      </c>
      <c r="AY133" s="189" t="s">
        <v>125</v>
      </c>
    </row>
    <row r="134" s="2" customFormat="1" ht="24.15" customHeight="1">
      <c r="A134" s="35"/>
      <c r="B134" s="166"/>
      <c r="C134" s="167" t="s">
        <v>86</v>
      </c>
      <c r="D134" s="167" t="s">
        <v>126</v>
      </c>
      <c r="E134" s="168" t="s">
        <v>374</v>
      </c>
      <c r="F134" s="169" t="s">
        <v>375</v>
      </c>
      <c r="G134" s="170" t="s">
        <v>212</v>
      </c>
      <c r="H134" s="171">
        <v>12.532</v>
      </c>
      <c r="I134" s="172"/>
      <c r="J134" s="173">
        <f>ROUND(I134*H134,2)</f>
        <v>0</v>
      </c>
      <c r="K134" s="169" t="s">
        <v>169</v>
      </c>
      <c r="L134" s="36"/>
      <c r="M134" s="174" t="s">
        <v>1</v>
      </c>
      <c r="N134" s="175" t="s">
        <v>41</v>
      </c>
      <c r="O134" s="74"/>
      <c r="P134" s="176">
        <f>O134*H134</f>
        <v>0</v>
      </c>
      <c r="Q134" s="176">
        <v>0.0022699999999999999</v>
      </c>
      <c r="R134" s="176">
        <f>Q134*H134</f>
        <v>0.02844764</v>
      </c>
      <c r="S134" s="176">
        <v>0</v>
      </c>
      <c r="T134" s="17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78" t="s">
        <v>124</v>
      </c>
      <c r="AT134" s="178" t="s">
        <v>126</v>
      </c>
      <c r="AU134" s="178" t="s">
        <v>86</v>
      </c>
      <c r="AY134" s="16" t="s">
        <v>125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16" t="s">
        <v>84</v>
      </c>
      <c r="BK134" s="179">
        <f>ROUND(I134*H134,2)</f>
        <v>0</v>
      </c>
      <c r="BL134" s="16" t="s">
        <v>124</v>
      </c>
      <c r="BM134" s="178" t="s">
        <v>376</v>
      </c>
    </row>
    <row r="135" s="13" customFormat="1">
      <c r="A135" s="13"/>
      <c r="B135" s="187"/>
      <c r="C135" s="13"/>
      <c r="D135" s="188" t="s">
        <v>194</v>
      </c>
      <c r="E135" s="189" t="s">
        <v>1</v>
      </c>
      <c r="F135" s="190" t="s">
        <v>377</v>
      </c>
      <c r="G135" s="13"/>
      <c r="H135" s="191">
        <v>12.532</v>
      </c>
      <c r="I135" s="192"/>
      <c r="J135" s="13"/>
      <c r="K135" s="13"/>
      <c r="L135" s="187"/>
      <c r="M135" s="193"/>
      <c r="N135" s="194"/>
      <c r="O135" s="194"/>
      <c r="P135" s="194"/>
      <c r="Q135" s="194"/>
      <c r="R135" s="194"/>
      <c r="S135" s="194"/>
      <c r="T135" s="19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9" t="s">
        <v>194</v>
      </c>
      <c r="AU135" s="189" t="s">
        <v>86</v>
      </c>
      <c r="AV135" s="13" t="s">
        <v>86</v>
      </c>
      <c r="AW135" s="13" t="s">
        <v>32</v>
      </c>
      <c r="AX135" s="13" t="s">
        <v>84</v>
      </c>
      <c r="AY135" s="189" t="s">
        <v>125</v>
      </c>
    </row>
    <row r="136" s="12" customFormat="1" ht="22.8" customHeight="1">
      <c r="A136" s="12"/>
      <c r="B136" s="155"/>
      <c r="C136" s="12"/>
      <c r="D136" s="156" t="s">
        <v>75</v>
      </c>
      <c r="E136" s="180" t="s">
        <v>166</v>
      </c>
      <c r="F136" s="180" t="s">
        <v>189</v>
      </c>
      <c r="G136" s="12"/>
      <c r="H136" s="12"/>
      <c r="I136" s="158"/>
      <c r="J136" s="181">
        <f>BK136</f>
        <v>0</v>
      </c>
      <c r="K136" s="12"/>
      <c r="L136" s="155"/>
      <c r="M136" s="160"/>
      <c r="N136" s="161"/>
      <c r="O136" s="161"/>
      <c r="P136" s="162">
        <f>SUM(P137:P147)</f>
        <v>0</v>
      </c>
      <c r="Q136" s="161"/>
      <c r="R136" s="162">
        <f>SUM(R137:R147)</f>
        <v>0</v>
      </c>
      <c r="S136" s="161"/>
      <c r="T136" s="163">
        <f>SUM(T137:T147)</f>
        <v>0.29325000000000001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56" t="s">
        <v>84</v>
      </c>
      <c r="AT136" s="164" t="s">
        <v>75</v>
      </c>
      <c r="AU136" s="164" t="s">
        <v>84</v>
      </c>
      <c r="AY136" s="156" t="s">
        <v>125</v>
      </c>
      <c r="BK136" s="165">
        <f>SUM(BK137:BK147)</f>
        <v>0</v>
      </c>
    </row>
    <row r="137" s="2" customFormat="1" ht="33" customHeight="1">
      <c r="A137" s="35"/>
      <c r="B137" s="166"/>
      <c r="C137" s="167" t="s">
        <v>142</v>
      </c>
      <c r="D137" s="167" t="s">
        <v>126</v>
      </c>
      <c r="E137" s="168" t="s">
        <v>378</v>
      </c>
      <c r="F137" s="169" t="s">
        <v>379</v>
      </c>
      <c r="G137" s="170" t="s">
        <v>212</v>
      </c>
      <c r="H137" s="171">
        <v>1667.4000000000001</v>
      </c>
      <c r="I137" s="172"/>
      <c r="J137" s="173">
        <f>ROUND(I137*H137,2)</f>
        <v>0</v>
      </c>
      <c r="K137" s="169" t="s">
        <v>169</v>
      </c>
      <c r="L137" s="36"/>
      <c r="M137" s="174" t="s">
        <v>1</v>
      </c>
      <c r="N137" s="175" t="s">
        <v>41</v>
      </c>
      <c r="O137" s="74"/>
      <c r="P137" s="176">
        <f>O137*H137</f>
        <v>0</v>
      </c>
      <c r="Q137" s="176">
        <v>0</v>
      </c>
      <c r="R137" s="176">
        <f>Q137*H137</f>
        <v>0</v>
      </c>
      <c r="S137" s="176">
        <v>0</v>
      </c>
      <c r="T137" s="17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78" t="s">
        <v>124</v>
      </c>
      <c r="AT137" s="178" t="s">
        <v>126</v>
      </c>
      <c r="AU137" s="178" t="s">
        <v>86</v>
      </c>
      <c r="AY137" s="16" t="s">
        <v>125</v>
      </c>
      <c r="BE137" s="179">
        <f>IF(N137="základní",J137,0)</f>
        <v>0</v>
      </c>
      <c r="BF137" s="179">
        <f>IF(N137="snížená",J137,0)</f>
        <v>0</v>
      </c>
      <c r="BG137" s="179">
        <f>IF(N137="zákl. přenesená",J137,0)</f>
        <v>0</v>
      </c>
      <c r="BH137" s="179">
        <f>IF(N137="sníž. přenesená",J137,0)</f>
        <v>0</v>
      </c>
      <c r="BI137" s="179">
        <f>IF(N137="nulová",J137,0)</f>
        <v>0</v>
      </c>
      <c r="BJ137" s="16" t="s">
        <v>84</v>
      </c>
      <c r="BK137" s="179">
        <f>ROUND(I137*H137,2)</f>
        <v>0</v>
      </c>
      <c r="BL137" s="16" t="s">
        <v>124</v>
      </c>
      <c r="BM137" s="178" t="s">
        <v>380</v>
      </c>
    </row>
    <row r="138" s="13" customFormat="1">
      <c r="A138" s="13"/>
      <c r="B138" s="187"/>
      <c r="C138" s="13"/>
      <c r="D138" s="188" t="s">
        <v>194</v>
      </c>
      <c r="E138" s="189" t="s">
        <v>1</v>
      </c>
      <c r="F138" s="190" t="s">
        <v>381</v>
      </c>
      <c r="G138" s="13"/>
      <c r="H138" s="191">
        <v>553.39999999999998</v>
      </c>
      <c r="I138" s="192"/>
      <c r="J138" s="13"/>
      <c r="K138" s="13"/>
      <c r="L138" s="187"/>
      <c r="M138" s="193"/>
      <c r="N138" s="194"/>
      <c r="O138" s="194"/>
      <c r="P138" s="194"/>
      <c r="Q138" s="194"/>
      <c r="R138" s="194"/>
      <c r="S138" s="194"/>
      <c r="T138" s="19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9" t="s">
        <v>194</v>
      </c>
      <c r="AU138" s="189" t="s">
        <v>86</v>
      </c>
      <c r="AV138" s="13" t="s">
        <v>86</v>
      </c>
      <c r="AW138" s="13" t="s">
        <v>32</v>
      </c>
      <c r="AX138" s="13" t="s">
        <v>76</v>
      </c>
      <c r="AY138" s="189" t="s">
        <v>125</v>
      </c>
    </row>
    <row r="139" s="13" customFormat="1">
      <c r="A139" s="13"/>
      <c r="B139" s="187"/>
      <c r="C139" s="13"/>
      <c r="D139" s="188" t="s">
        <v>194</v>
      </c>
      <c r="E139" s="189" t="s">
        <v>1</v>
      </c>
      <c r="F139" s="190" t="s">
        <v>382</v>
      </c>
      <c r="G139" s="13"/>
      <c r="H139" s="191">
        <v>196</v>
      </c>
      <c r="I139" s="192"/>
      <c r="J139" s="13"/>
      <c r="K139" s="13"/>
      <c r="L139" s="187"/>
      <c r="M139" s="193"/>
      <c r="N139" s="194"/>
      <c r="O139" s="194"/>
      <c r="P139" s="194"/>
      <c r="Q139" s="194"/>
      <c r="R139" s="194"/>
      <c r="S139" s="194"/>
      <c r="T139" s="19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9" t="s">
        <v>194</v>
      </c>
      <c r="AU139" s="189" t="s">
        <v>86</v>
      </c>
      <c r="AV139" s="13" t="s">
        <v>86</v>
      </c>
      <c r="AW139" s="13" t="s">
        <v>32</v>
      </c>
      <c r="AX139" s="13" t="s">
        <v>76</v>
      </c>
      <c r="AY139" s="189" t="s">
        <v>125</v>
      </c>
    </row>
    <row r="140" s="13" customFormat="1">
      <c r="A140" s="13"/>
      <c r="B140" s="187"/>
      <c r="C140" s="13"/>
      <c r="D140" s="188" t="s">
        <v>194</v>
      </c>
      <c r="E140" s="189" t="s">
        <v>1</v>
      </c>
      <c r="F140" s="190" t="s">
        <v>383</v>
      </c>
      <c r="G140" s="13"/>
      <c r="H140" s="191">
        <v>565</v>
      </c>
      <c r="I140" s="192"/>
      <c r="J140" s="13"/>
      <c r="K140" s="13"/>
      <c r="L140" s="187"/>
      <c r="M140" s="193"/>
      <c r="N140" s="194"/>
      <c r="O140" s="194"/>
      <c r="P140" s="194"/>
      <c r="Q140" s="194"/>
      <c r="R140" s="194"/>
      <c r="S140" s="194"/>
      <c r="T140" s="19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9" t="s">
        <v>194</v>
      </c>
      <c r="AU140" s="189" t="s">
        <v>86</v>
      </c>
      <c r="AV140" s="13" t="s">
        <v>86</v>
      </c>
      <c r="AW140" s="13" t="s">
        <v>32</v>
      </c>
      <c r="AX140" s="13" t="s">
        <v>76</v>
      </c>
      <c r="AY140" s="189" t="s">
        <v>125</v>
      </c>
    </row>
    <row r="141" s="13" customFormat="1">
      <c r="A141" s="13"/>
      <c r="B141" s="187"/>
      <c r="C141" s="13"/>
      <c r="D141" s="188" t="s">
        <v>194</v>
      </c>
      <c r="E141" s="189" t="s">
        <v>1</v>
      </c>
      <c r="F141" s="190" t="s">
        <v>384</v>
      </c>
      <c r="G141" s="13"/>
      <c r="H141" s="191">
        <v>304</v>
      </c>
      <c r="I141" s="192"/>
      <c r="J141" s="13"/>
      <c r="K141" s="13"/>
      <c r="L141" s="187"/>
      <c r="M141" s="193"/>
      <c r="N141" s="194"/>
      <c r="O141" s="194"/>
      <c r="P141" s="194"/>
      <c r="Q141" s="194"/>
      <c r="R141" s="194"/>
      <c r="S141" s="194"/>
      <c r="T141" s="19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9" t="s">
        <v>194</v>
      </c>
      <c r="AU141" s="189" t="s">
        <v>86</v>
      </c>
      <c r="AV141" s="13" t="s">
        <v>86</v>
      </c>
      <c r="AW141" s="13" t="s">
        <v>32</v>
      </c>
      <c r="AX141" s="13" t="s">
        <v>76</v>
      </c>
      <c r="AY141" s="189" t="s">
        <v>125</v>
      </c>
    </row>
    <row r="142" s="13" customFormat="1">
      <c r="A142" s="13"/>
      <c r="B142" s="187"/>
      <c r="C142" s="13"/>
      <c r="D142" s="188" t="s">
        <v>194</v>
      </c>
      <c r="E142" s="189" t="s">
        <v>1</v>
      </c>
      <c r="F142" s="190" t="s">
        <v>385</v>
      </c>
      <c r="G142" s="13"/>
      <c r="H142" s="191">
        <v>49</v>
      </c>
      <c r="I142" s="192"/>
      <c r="J142" s="13"/>
      <c r="K142" s="13"/>
      <c r="L142" s="187"/>
      <c r="M142" s="193"/>
      <c r="N142" s="194"/>
      <c r="O142" s="194"/>
      <c r="P142" s="194"/>
      <c r="Q142" s="194"/>
      <c r="R142" s="194"/>
      <c r="S142" s="194"/>
      <c r="T142" s="19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9" t="s">
        <v>194</v>
      </c>
      <c r="AU142" s="189" t="s">
        <v>86</v>
      </c>
      <c r="AV142" s="13" t="s">
        <v>86</v>
      </c>
      <c r="AW142" s="13" t="s">
        <v>32</v>
      </c>
      <c r="AX142" s="13" t="s">
        <v>76</v>
      </c>
      <c r="AY142" s="189" t="s">
        <v>125</v>
      </c>
    </row>
    <row r="143" s="2" customFormat="1" ht="37.8" customHeight="1">
      <c r="A143" s="35"/>
      <c r="B143" s="166"/>
      <c r="C143" s="167" t="s">
        <v>124</v>
      </c>
      <c r="D143" s="167" t="s">
        <v>126</v>
      </c>
      <c r="E143" s="168" t="s">
        <v>386</v>
      </c>
      <c r="F143" s="169" t="s">
        <v>387</v>
      </c>
      <c r="G143" s="170" t="s">
        <v>212</v>
      </c>
      <c r="H143" s="171">
        <v>150066</v>
      </c>
      <c r="I143" s="172"/>
      <c r="J143" s="173">
        <f>ROUND(I143*H143,2)</f>
        <v>0</v>
      </c>
      <c r="K143" s="169" t="s">
        <v>169</v>
      </c>
      <c r="L143" s="36"/>
      <c r="M143" s="174" t="s">
        <v>1</v>
      </c>
      <c r="N143" s="175" t="s">
        <v>41</v>
      </c>
      <c r="O143" s="74"/>
      <c r="P143" s="176">
        <f>O143*H143</f>
        <v>0</v>
      </c>
      <c r="Q143" s="176">
        <v>0</v>
      </c>
      <c r="R143" s="176">
        <f>Q143*H143</f>
        <v>0</v>
      </c>
      <c r="S143" s="176">
        <v>0</v>
      </c>
      <c r="T143" s="17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78" t="s">
        <v>124</v>
      </c>
      <c r="AT143" s="178" t="s">
        <v>126</v>
      </c>
      <c r="AU143" s="178" t="s">
        <v>86</v>
      </c>
      <c r="AY143" s="16" t="s">
        <v>125</v>
      </c>
      <c r="BE143" s="179">
        <f>IF(N143="základní",J143,0)</f>
        <v>0</v>
      </c>
      <c r="BF143" s="179">
        <f>IF(N143="snížená",J143,0)</f>
        <v>0</v>
      </c>
      <c r="BG143" s="179">
        <f>IF(N143="zákl. přenesená",J143,0)</f>
        <v>0</v>
      </c>
      <c r="BH143" s="179">
        <f>IF(N143="sníž. přenesená",J143,0)</f>
        <v>0</v>
      </c>
      <c r="BI143" s="179">
        <f>IF(N143="nulová",J143,0)</f>
        <v>0</v>
      </c>
      <c r="BJ143" s="16" t="s">
        <v>84</v>
      </c>
      <c r="BK143" s="179">
        <f>ROUND(I143*H143,2)</f>
        <v>0</v>
      </c>
      <c r="BL143" s="16" t="s">
        <v>124</v>
      </c>
      <c r="BM143" s="178" t="s">
        <v>388</v>
      </c>
    </row>
    <row r="144" s="13" customFormat="1">
      <c r="A144" s="13"/>
      <c r="B144" s="187"/>
      <c r="C144" s="13"/>
      <c r="D144" s="188" t="s">
        <v>194</v>
      </c>
      <c r="E144" s="13"/>
      <c r="F144" s="190" t="s">
        <v>389</v>
      </c>
      <c r="G144" s="13"/>
      <c r="H144" s="191">
        <v>150066</v>
      </c>
      <c r="I144" s="192"/>
      <c r="J144" s="13"/>
      <c r="K144" s="13"/>
      <c r="L144" s="187"/>
      <c r="M144" s="193"/>
      <c r="N144" s="194"/>
      <c r="O144" s="194"/>
      <c r="P144" s="194"/>
      <c r="Q144" s="194"/>
      <c r="R144" s="194"/>
      <c r="S144" s="194"/>
      <c r="T144" s="19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9" t="s">
        <v>194</v>
      </c>
      <c r="AU144" s="189" t="s">
        <v>86</v>
      </c>
      <c r="AV144" s="13" t="s">
        <v>86</v>
      </c>
      <c r="AW144" s="13" t="s">
        <v>3</v>
      </c>
      <c r="AX144" s="13" t="s">
        <v>84</v>
      </c>
      <c r="AY144" s="189" t="s">
        <v>125</v>
      </c>
    </row>
    <row r="145" s="2" customFormat="1" ht="33" customHeight="1">
      <c r="A145" s="35"/>
      <c r="B145" s="166"/>
      <c r="C145" s="167" t="s">
        <v>139</v>
      </c>
      <c r="D145" s="167" t="s">
        <v>126</v>
      </c>
      <c r="E145" s="168" t="s">
        <v>390</v>
      </c>
      <c r="F145" s="169" t="s">
        <v>391</v>
      </c>
      <c r="G145" s="170" t="s">
        <v>212</v>
      </c>
      <c r="H145" s="171">
        <v>1667.4000000000001</v>
      </c>
      <c r="I145" s="172"/>
      <c r="J145" s="173">
        <f>ROUND(I145*H145,2)</f>
        <v>0</v>
      </c>
      <c r="K145" s="169" t="s">
        <v>169</v>
      </c>
      <c r="L145" s="36"/>
      <c r="M145" s="174" t="s">
        <v>1</v>
      </c>
      <c r="N145" s="175" t="s">
        <v>41</v>
      </c>
      <c r="O145" s="74"/>
      <c r="P145" s="176">
        <f>O145*H145</f>
        <v>0</v>
      </c>
      <c r="Q145" s="176">
        <v>0</v>
      </c>
      <c r="R145" s="176">
        <f>Q145*H145</f>
        <v>0</v>
      </c>
      <c r="S145" s="176">
        <v>0</v>
      </c>
      <c r="T145" s="17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78" t="s">
        <v>124</v>
      </c>
      <c r="AT145" s="178" t="s">
        <v>126</v>
      </c>
      <c r="AU145" s="178" t="s">
        <v>86</v>
      </c>
      <c r="AY145" s="16" t="s">
        <v>125</v>
      </c>
      <c r="BE145" s="179">
        <f>IF(N145="základní",J145,0)</f>
        <v>0</v>
      </c>
      <c r="BF145" s="179">
        <f>IF(N145="snížená",J145,0)</f>
        <v>0</v>
      </c>
      <c r="BG145" s="179">
        <f>IF(N145="zákl. přenesená",J145,0)</f>
        <v>0</v>
      </c>
      <c r="BH145" s="179">
        <f>IF(N145="sníž. přenesená",J145,0)</f>
        <v>0</v>
      </c>
      <c r="BI145" s="179">
        <f>IF(N145="nulová",J145,0)</f>
        <v>0</v>
      </c>
      <c r="BJ145" s="16" t="s">
        <v>84</v>
      </c>
      <c r="BK145" s="179">
        <f>ROUND(I145*H145,2)</f>
        <v>0</v>
      </c>
      <c r="BL145" s="16" t="s">
        <v>124</v>
      </c>
      <c r="BM145" s="178" t="s">
        <v>392</v>
      </c>
    </row>
    <row r="146" s="2" customFormat="1" ht="37.8" customHeight="1">
      <c r="A146" s="35"/>
      <c r="B146" s="166"/>
      <c r="C146" s="167" t="s">
        <v>154</v>
      </c>
      <c r="D146" s="167" t="s">
        <v>126</v>
      </c>
      <c r="E146" s="168" t="s">
        <v>393</v>
      </c>
      <c r="F146" s="169" t="s">
        <v>394</v>
      </c>
      <c r="G146" s="170" t="s">
        <v>212</v>
      </c>
      <c r="H146" s="171">
        <v>12.75</v>
      </c>
      <c r="I146" s="172"/>
      <c r="J146" s="173">
        <f>ROUND(I146*H146,2)</f>
        <v>0</v>
      </c>
      <c r="K146" s="169" t="s">
        <v>169</v>
      </c>
      <c r="L146" s="36"/>
      <c r="M146" s="174" t="s">
        <v>1</v>
      </c>
      <c r="N146" s="175" t="s">
        <v>41</v>
      </c>
      <c r="O146" s="74"/>
      <c r="P146" s="176">
        <f>O146*H146</f>
        <v>0</v>
      </c>
      <c r="Q146" s="176">
        <v>0</v>
      </c>
      <c r="R146" s="176">
        <f>Q146*H146</f>
        <v>0</v>
      </c>
      <c r="S146" s="176">
        <v>0.023</v>
      </c>
      <c r="T146" s="177">
        <f>S146*H146</f>
        <v>0.29325000000000001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78" t="s">
        <v>124</v>
      </c>
      <c r="AT146" s="178" t="s">
        <v>126</v>
      </c>
      <c r="AU146" s="178" t="s">
        <v>86</v>
      </c>
      <c r="AY146" s="16" t="s">
        <v>125</v>
      </c>
      <c r="BE146" s="179">
        <f>IF(N146="základní",J146,0)</f>
        <v>0</v>
      </c>
      <c r="BF146" s="179">
        <f>IF(N146="snížená",J146,0)</f>
        <v>0</v>
      </c>
      <c r="BG146" s="179">
        <f>IF(N146="zákl. přenesená",J146,0)</f>
        <v>0</v>
      </c>
      <c r="BH146" s="179">
        <f>IF(N146="sníž. přenesená",J146,0)</f>
        <v>0</v>
      </c>
      <c r="BI146" s="179">
        <f>IF(N146="nulová",J146,0)</f>
        <v>0</v>
      </c>
      <c r="BJ146" s="16" t="s">
        <v>84</v>
      </c>
      <c r="BK146" s="179">
        <f>ROUND(I146*H146,2)</f>
        <v>0</v>
      </c>
      <c r="BL146" s="16" t="s">
        <v>124</v>
      </c>
      <c r="BM146" s="178" t="s">
        <v>395</v>
      </c>
    </row>
    <row r="147" s="13" customFormat="1">
      <c r="A147" s="13"/>
      <c r="B147" s="187"/>
      <c r="C147" s="13"/>
      <c r="D147" s="188" t="s">
        <v>194</v>
      </c>
      <c r="E147" s="189" t="s">
        <v>1</v>
      </c>
      <c r="F147" s="190" t="s">
        <v>373</v>
      </c>
      <c r="G147" s="13"/>
      <c r="H147" s="191">
        <v>12.75</v>
      </c>
      <c r="I147" s="192"/>
      <c r="J147" s="13"/>
      <c r="K147" s="13"/>
      <c r="L147" s="187"/>
      <c r="M147" s="193"/>
      <c r="N147" s="194"/>
      <c r="O147" s="194"/>
      <c r="P147" s="194"/>
      <c r="Q147" s="194"/>
      <c r="R147" s="194"/>
      <c r="S147" s="194"/>
      <c r="T147" s="19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9" t="s">
        <v>194</v>
      </c>
      <c r="AU147" s="189" t="s">
        <v>86</v>
      </c>
      <c r="AV147" s="13" t="s">
        <v>86</v>
      </c>
      <c r="AW147" s="13" t="s">
        <v>32</v>
      </c>
      <c r="AX147" s="13" t="s">
        <v>84</v>
      </c>
      <c r="AY147" s="189" t="s">
        <v>125</v>
      </c>
    </row>
    <row r="148" s="12" customFormat="1" ht="22.8" customHeight="1">
      <c r="A148" s="12"/>
      <c r="B148" s="155"/>
      <c r="C148" s="12"/>
      <c r="D148" s="156" t="s">
        <v>75</v>
      </c>
      <c r="E148" s="180" t="s">
        <v>222</v>
      </c>
      <c r="F148" s="180" t="s">
        <v>223</v>
      </c>
      <c r="G148" s="12"/>
      <c r="H148" s="12"/>
      <c r="I148" s="158"/>
      <c r="J148" s="181">
        <f>BK148</f>
        <v>0</v>
      </c>
      <c r="K148" s="12"/>
      <c r="L148" s="155"/>
      <c r="M148" s="160"/>
      <c r="N148" s="161"/>
      <c r="O148" s="161"/>
      <c r="P148" s="162">
        <f>SUM(P149:P153)</f>
        <v>0</v>
      </c>
      <c r="Q148" s="161"/>
      <c r="R148" s="162">
        <f>SUM(R149:R153)</f>
        <v>0</v>
      </c>
      <c r="S148" s="161"/>
      <c r="T148" s="163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56" t="s">
        <v>84</v>
      </c>
      <c r="AT148" s="164" t="s">
        <v>75</v>
      </c>
      <c r="AU148" s="164" t="s">
        <v>84</v>
      </c>
      <c r="AY148" s="156" t="s">
        <v>125</v>
      </c>
      <c r="BK148" s="165">
        <f>SUM(BK149:BK153)</f>
        <v>0</v>
      </c>
    </row>
    <row r="149" s="2" customFormat="1" ht="24.15" customHeight="1">
      <c r="A149" s="35"/>
      <c r="B149" s="166"/>
      <c r="C149" s="167" t="s">
        <v>158</v>
      </c>
      <c r="D149" s="167" t="s">
        <v>126</v>
      </c>
      <c r="E149" s="168" t="s">
        <v>224</v>
      </c>
      <c r="F149" s="169" t="s">
        <v>225</v>
      </c>
      <c r="G149" s="170" t="s">
        <v>226</v>
      </c>
      <c r="H149" s="171">
        <v>10.4</v>
      </c>
      <c r="I149" s="172"/>
      <c r="J149" s="173">
        <f>ROUND(I149*H149,2)</f>
        <v>0</v>
      </c>
      <c r="K149" s="169" t="s">
        <v>169</v>
      </c>
      <c r="L149" s="36"/>
      <c r="M149" s="174" t="s">
        <v>1</v>
      </c>
      <c r="N149" s="175" t="s">
        <v>41</v>
      </c>
      <c r="O149" s="74"/>
      <c r="P149" s="176">
        <f>O149*H149</f>
        <v>0</v>
      </c>
      <c r="Q149" s="176">
        <v>0</v>
      </c>
      <c r="R149" s="176">
        <f>Q149*H149</f>
        <v>0</v>
      </c>
      <c r="S149" s="176">
        <v>0</v>
      </c>
      <c r="T149" s="17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78" t="s">
        <v>124</v>
      </c>
      <c r="AT149" s="178" t="s">
        <v>126</v>
      </c>
      <c r="AU149" s="178" t="s">
        <v>86</v>
      </c>
      <c r="AY149" s="16" t="s">
        <v>125</v>
      </c>
      <c r="BE149" s="179">
        <f>IF(N149="základní",J149,0)</f>
        <v>0</v>
      </c>
      <c r="BF149" s="179">
        <f>IF(N149="snížená",J149,0)</f>
        <v>0</v>
      </c>
      <c r="BG149" s="179">
        <f>IF(N149="zákl. přenesená",J149,0)</f>
        <v>0</v>
      </c>
      <c r="BH149" s="179">
        <f>IF(N149="sníž. přenesená",J149,0)</f>
        <v>0</v>
      </c>
      <c r="BI149" s="179">
        <f>IF(N149="nulová",J149,0)</f>
        <v>0</v>
      </c>
      <c r="BJ149" s="16" t="s">
        <v>84</v>
      </c>
      <c r="BK149" s="179">
        <f>ROUND(I149*H149,2)</f>
        <v>0</v>
      </c>
      <c r="BL149" s="16" t="s">
        <v>124</v>
      </c>
      <c r="BM149" s="178" t="s">
        <v>396</v>
      </c>
    </row>
    <row r="150" s="2" customFormat="1" ht="24.15" customHeight="1">
      <c r="A150" s="35"/>
      <c r="B150" s="166"/>
      <c r="C150" s="167" t="s">
        <v>162</v>
      </c>
      <c r="D150" s="167" t="s">
        <v>126</v>
      </c>
      <c r="E150" s="168" t="s">
        <v>228</v>
      </c>
      <c r="F150" s="169" t="s">
        <v>229</v>
      </c>
      <c r="G150" s="170" t="s">
        <v>226</v>
      </c>
      <c r="H150" s="171">
        <v>10.4</v>
      </c>
      <c r="I150" s="172"/>
      <c r="J150" s="173">
        <f>ROUND(I150*H150,2)</f>
        <v>0</v>
      </c>
      <c r="K150" s="169" t="s">
        <v>169</v>
      </c>
      <c r="L150" s="36"/>
      <c r="M150" s="174" t="s">
        <v>1</v>
      </c>
      <c r="N150" s="175" t="s">
        <v>41</v>
      </c>
      <c r="O150" s="74"/>
      <c r="P150" s="176">
        <f>O150*H150</f>
        <v>0</v>
      </c>
      <c r="Q150" s="176">
        <v>0</v>
      </c>
      <c r="R150" s="176">
        <f>Q150*H150</f>
        <v>0</v>
      </c>
      <c r="S150" s="176">
        <v>0</v>
      </c>
      <c r="T150" s="17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78" t="s">
        <v>124</v>
      </c>
      <c r="AT150" s="178" t="s">
        <v>126</v>
      </c>
      <c r="AU150" s="178" t="s">
        <v>86</v>
      </c>
      <c r="AY150" s="16" t="s">
        <v>125</v>
      </c>
      <c r="BE150" s="179">
        <f>IF(N150="základní",J150,0)</f>
        <v>0</v>
      </c>
      <c r="BF150" s="179">
        <f>IF(N150="snížená",J150,0)</f>
        <v>0</v>
      </c>
      <c r="BG150" s="179">
        <f>IF(N150="zákl. přenesená",J150,0)</f>
        <v>0</v>
      </c>
      <c r="BH150" s="179">
        <f>IF(N150="sníž. přenesená",J150,0)</f>
        <v>0</v>
      </c>
      <c r="BI150" s="179">
        <f>IF(N150="nulová",J150,0)</f>
        <v>0</v>
      </c>
      <c r="BJ150" s="16" t="s">
        <v>84</v>
      </c>
      <c r="BK150" s="179">
        <f>ROUND(I150*H150,2)</f>
        <v>0</v>
      </c>
      <c r="BL150" s="16" t="s">
        <v>124</v>
      </c>
      <c r="BM150" s="178" t="s">
        <v>397</v>
      </c>
    </row>
    <row r="151" s="2" customFormat="1" ht="24.15" customHeight="1">
      <c r="A151" s="35"/>
      <c r="B151" s="166"/>
      <c r="C151" s="167" t="s">
        <v>166</v>
      </c>
      <c r="D151" s="167" t="s">
        <v>126</v>
      </c>
      <c r="E151" s="168" t="s">
        <v>231</v>
      </c>
      <c r="F151" s="169" t="s">
        <v>232</v>
      </c>
      <c r="G151" s="170" t="s">
        <v>226</v>
      </c>
      <c r="H151" s="171">
        <v>93.599999999999994</v>
      </c>
      <c r="I151" s="172"/>
      <c r="J151" s="173">
        <f>ROUND(I151*H151,2)</f>
        <v>0</v>
      </c>
      <c r="K151" s="169" t="s">
        <v>169</v>
      </c>
      <c r="L151" s="36"/>
      <c r="M151" s="174" t="s">
        <v>1</v>
      </c>
      <c r="N151" s="175" t="s">
        <v>41</v>
      </c>
      <c r="O151" s="74"/>
      <c r="P151" s="176">
        <f>O151*H151</f>
        <v>0</v>
      </c>
      <c r="Q151" s="176">
        <v>0</v>
      </c>
      <c r="R151" s="176">
        <f>Q151*H151</f>
        <v>0</v>
      </c>
      <c r="S151" s="176">
        <v>0</v>
      </c>
      <c r="T151" s="17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78" t="s">
        <v>124</v>
      </c>
      <c r="AT151" s="178" t="s">
        <v>126</v>
      </c>
      <c r="AU151" s="178" t="s">
        <v>86</v>
      </c>
      <c r="AY151" s="16" t="s">
        <v>125</v>
      </c>
      <c r="BE151" s="179">
        <f>IF(N151="základní",J151,0)</f>
        <v>0</v>
      </c>
      <c r="BF151" s="179">
        <f>IF(N151="snížená",J151,0)</f>
        <v>0</v>
      </c>
      <c r="BG151" s="179">
        <f>IF(N151="zákl. přenesená",J151,0)</f>
        <v>0</v>
      </c>
      <c r="BH151" s="179">
        <f>IF(N151="sníž. přenesená",J151,0)</f>
        <v>0</v>
      </c>
      <c r="BI151" s="179">
        <f>IF(N151="nulová",J151,0)</f>
        <v>0</v>
      </c>
      <c r="BJ151" s="16" t="s">
        <v>84</v>
      </c>
      <c r="BK151" s="179">
        <f>ROUND(I151*H151,2)</f>
        <v>0</v>
      </c>
      <c r="BL151" s="16" t="s">
        <v>124</v>
      </c>
      <c r="BM151" s="178" t="s">
        <v>398</v>
      </c>
    </row>
    <row r="152" s="13" customFormat="1">
      <c r="A152" s="13"/>
      <c r="B152" s="187"/>
      <c r="C152" s="13"/>
      <c r="D152" s="188" t="s">
        <v>194</v>
      </c>
      <c r="E152" s="13"/>
      <c r="F152" s="190" t="s">
        <v>399</v>
      </c>
      <c r="G152" s="13"/>
      <c r="H152" s="191">
        <v>93.599999999999994</v>
      </c>
      <c r="I152" s="192"/>
      <c r="J152" s="13"/>
      <c r="K152" s="13"/>
      <c r="L152" s="187"/>
      <c r="M152" s="193"/>
      <c r="N152" s="194"/>
      <c r="O152" s="194"/>
      <c r="P152" s="194"/>
      <c r="Q152" s="194"/>
      <c r="R152" s="194"/>
      <c r="S152" s="194"/>
      <c r="T152" s="19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9" t="s">
        <v>194</v>
      </c>
      <c r="AU152" s="189" t="s">
        <v>86</v>
      </c>
      <c r="AV152" s="13" t="s">
        <v>86</v>
      </c>
      <c r="AW152" s="13" t="s">
        <v>3</v>
      </c>
      <c r="AX152" s="13" t="s">
        <v>84</v>
      </c>
      <c r="AY152" s="189" t="s">
        <v>125</v>
      </c>
    </row>
    <row r="153" s="2" customFormat="1" ht="44.25" customHeight="1">
      <c r="A153" s="35"/>
      <c r="B153" s="166"/>
      <c r="C153" s="167" t="s">
        <v>87</v>
      </c>
      <c r="D153" s="167" t="s">
        <v>126</v>
      </c>
      <c r="E153" s="168" t="s">
        <v>236</v>
      </c>
      <c r="F153" s="169" t="s">
        <v>237</v>
      </c>
      <c r="G153" s="170" t="s">
        <v>226</v>
      </c>
      <c r="H153" s="171">
        <v>10.4</v>
      </c>
      <c r="I153" s="172"/>
      <c r="J153" s="173">
        <f>ROUND(I153*H153,2)</f>
        <v>0</v>
      </c>
      <c r="K153" s="169" t="s">
        <v>169</v>
      </c>
      <c r="L153" s="36"/>
      <c r="M153" s="174" t="s">
        <v>1</v>
      </c>
      <c r="N153" s="175" t="s">
        <v>41</v>
      </c>
      <c r="O153" s="74"/>
      <c r="P153" s="176">
        <f>O153*H153</f>
        <v>0</v>
      </c>
      <c r="Q153" s="176">
        <v>0</v>
      </c>
      <c r="R153" s="176">
        <f>Q153*H153</f>
        <v>0</v>
      </c>
      <c r="S153" s="176">
        <v>0</v>
      </c>
      <c r="T153" s="17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78" t="s">
        <v>124</v>
      </c>
      <c r="AT153" s="178" t="s">
        <v>126</v>
      </c>
      <c r="AU153" s="178" t="s">
        <v>86</v>
      </c>
      <c r="AY153" s="16" t="s">
        <v>125</v>
      </c>
      <c r="BE153" s="179">
        <f>IF(N153="základní",J153,0)</f>
        <v>0</v>
      </c>
      <c r="BF153" s="179">
        <f>IF(N153="snížená",J153,0)</f>
        <v>0</v>
      </c>
      <c r="BG153" s="179">
        <f>IF(N153="zákl. přenesená",J153,0)</f>
        <v>0</v>
      </c>
      <c r="BH153" s="179">
        <f>IF(N153="sníž. přenesená",J153,0)</f>
        <v>0</v>
      </c>
      <c r="BI153" s="179">
        <f>IF(N153="nulová",J153,0)</f>
        <v>0</v>
      </c>
      <c r="BJ153" s="16" t="s">
        <v>84</v>
      </c>
      <c r="BK153" s="179">
        <f>ROUND(I153*H153,2)</f>
        <v>0</v>
      </c>
      <c r="BL153" s="16" t="s">
        <v>124</v>
      </c>
      <c r="BM153" s="178" t="s">
        <v>400</v>
      </c>
    </row>
    <row r="154" s="12" customFormat="1" ht="22.8" customHeight="1">
      <c r="A154" s="12"/>
      <c r="B154" s="155"/>
      <c r="C154" s="12"/>
      <c r="D154" s="156" t="s">
        <v>75</v>
      </c>
      <c r="E154" s="180" t="s">
        <v>401</v>
      </c>
      <c r="F154" s="180" t="s">
        <v>402</v>
      </c>
      <c r="G154" s="12"/>
      <c r="H154" s="12"/>
      <c r="I154" s="158"/>
      <c r="J154" s="181">
        <f>BK154</f>
        <v>0</v>
      </c>
      <c r="K154" s="12"/>
      <c r="L154" s="155"/>
      <c r="M154" s="160"/>
      <c r="N154" s="161"/>
      <c r="O154" s="161"/>
      <c r="P154" s="162">
        <f>P155</f>
        <v>0</v>
      </c>
      <c r="Q154" s="161"/>
      <c r="R154" s="162">
        <f>R155</f>
        <v>0</v>
      </c>
      <c r="S154" s="161"/>
      <c r="T154" s="163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56" t="s">
        <v>84</v>
      </c>
      <c r="AT154" s="164" t="s">
        <v>75</v>
      </c>
      <c r="AU154" s="164" t="s">
        <v>84</v>
      </c>
      <c r="AY154" s="156" t="s">
        <v>125</v>
      </c>
      <c r="BK154" s="165">
        <f>BK155</f>
        <v>0</v>
      </c>
    </row>
    <row r="155" s="2" customFormat="1" ht="33" customHeight="1">
      <c r="A155" s="35"/>
      <c r="B155" s="166"/>
      <c r="C155" s="167" t="s">
        <v>235</v>
      </c>
      <c r="D155" s="167" t="s">
        <v>126</v>
      </c>
      <c r="E155" s="168" t="s">
        <v>403</v>
      </c>
      <c r="F155" s="169" t="s">
        <v>404</v>
      </c>
      <c r="G155" s="170" t="s">
        <v>226</v>
      </c>
      <c r="H155" s="171">
        <v>0.309</v>
      </c>
      <c r="I155" s="172"/>
      <c r="J155" s="173">
        <f>ROUND(I155*H155,2)</f>
        <v>0</v>
      </c>
      <c r="K155" s="169" t="s">
        <v>169</v>
      </c>
      <c r="L155" s="36"/>
      <c r="M155" s="174" t="s">
        <v>1</v>
      </c>
      <c r="N155" s="175" t="s">
        <v>41</v>
      </c>
      <c r="O155" s="74"/>
      <c r="P155" s="176">
        <f>O155*H155</f>
        <v>0</v>
      </c>
      <c r="Q155" s="176">
        <v>0</v>
      </c>
      <c r="R155" s="176">
        <f>Q155*H155</f>
        <v>0</v>
      </c>
      <c r="S155" s="176">
        <v>0</v>
      </c>
      <c r="T155" s="17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78" t="s">
        <v>124</v>
      </c>
      <c r="AT155" s="178" t="s">
        <v>126</v>
      </c>
      <c r="AU155" s="178" t="s">
        <v>86</v>
      </c>
      <c r="AY155" s="16" t="s">
        <v>125</v>
      </c>
      <c r="BE155" s="179">
        <f>IF(N155="základní",J155,0)</f>
        <v>0</v>
      </c>
      <c r="BF155" s="179">
        <f>IF(N155="snížená",J155,0)</f>
        <v>0</v>
      </c>
      <c r="BG155" s="179">
        <f>IF(N155="zákl. přenesená",J155,0)</f>
        <v>0</v>
      </c>
      <c r="BH155" s="179">
        <f>IF(N155="sníž. přenesená",J155,0)</f>
        <v>0</v>
      </c>
      <c r="BI155" s="179">
        <f>IF(N155="nulová",J155,0)</f>
        <v>0</v>
      </c>
      <c r="BJ155" s="16" t="s">
        <v>84</v>
      </c>
      <c r="BK155" s="179">
        <f>ROUND(I155*H155,2)</f>
        <v>0</v>
      </c>
      <c r="BL155" s="16" t="s">
        <v>124</v>
      </c>
      <c r="BM155" s="178" t="s">
        <v>405</v>
      </c>
    </row>
    <row r="156" s="12" customFormat="1" ht="25.92" customHeight="1">
      <c r="A156" s="12"/>
      <c r="B156" s="155"/>
      <c r="C156" s="12"/>
      <c r="D156" s="156" t="s">
        <v>75</v>
      </c>
      <c r="E156" s="157" t="s">
        <v>239</v>
      </c>
      <c r="F156" s="157" t="s">
        <v>240</v>
      </c>
      <c r="G156" s="12"/>
      <c r="H156" s="12"/>
      <c r="I156" s="158"/>
      <c r="J156" s="159">
        <f>BK156</f>
        <v>0</v>
      </c>
      <c r="K156" s="12"/>
      <c r="L156" s="155"/>
      <c r="M156" s="160"/>
      <c r="N156" s="161"/>
      <c r="O156" s="161"/>
      <c r="P156" s="162">
        <f>P157+P168+P176+P213+P250+P256+P265</f>
        <v>0</v>
      </c>
      <c r="Q156" s="161"/>
      <c r="R156" s="162">
        <f>R157+R168+R176+R213+R250+R256+R265</f>
        <v>16.902980599999999</v>
      </c>
      <c r="S156" s="161"/>
      <c r="T156" s="163">
        <f>T157+T168+T176+T213+T250+T256+T265</f>
        <v>10.1066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56" t="s">
        <v>86</v>
      </c>
      <c r="AT156" s="164" t="s">
        <v>75</v>
      </c>
      <c r="AU156" s="164" t="s">
        <v>76</v>
      </c>
      <c r="AY156" s="156" t="s">
        <v>125</v>
      </c>
      <c r="BK156" s="165">
        <f>BK157+BK168+BK176+BK213+BK250+BK256+BK265</f>
        <v>0</v>
      </c>
    </row>
    <row r="157" s="12" customFormat="1" ht="22.8" customHeight="1">
      <c r="A157" s="12"/>
      <c r="B157" s="155"/>
      <c r="C157" s="12"/>
      <c r="D157" s="156" t="s">
        <v>75</v>
      </c>
      <c r="E157" s="180" t="s">
        <v>241</v>
      </c>
      <c r="F157" s="180" t="s">
        <v>242</v>
      </c>
      <c r="G157" s="12"/>
      <c r="H157" s="12"/>
      <c r="I157" s="158"/>
      <c r="J157" s="181">
        <f>BK157</f>
        <v>0</v>
      </c>
      <c r="K157" s="12"/>
      <c r="L157" s="155"/>
      <c r="M157" s="160"/>
      <c r="N157" s="161"/>
      <c r="O157" s="161"/>
      <c r="P157" s="162">
        <f>SUM(P158:P167)</f>
        <v>0</v>
      </c>
      <c r="Q157" s="161"/>
      <c r="R157" s="162">
        <f>SUM(R158:R167)</f>
        <v>1.1325075999999998</v>
      </c>
      <c r="S157" s="161"/>
      <c r="T157" s="163">
        <f>SUM(T158:T167)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6" t="s">
        <v>86</v>
      </c>
      <c r="AT157" s="164" t="s">
        <v>75</v>
      </c>
      <c r="AU157" s="164" t="s">
        <v>84</v>
      </c>
      <c r="AY157" s="156" t="s">
        <v>125</v>
      </c>
      <c r="BK157" s="165">
        <f>SUM(BK158:BK167)</f>
        <v>0</v>
      </c>
    </row>
    <row r="158" s="2" customFormat="1" ht="24.15" customHeight="1">
      <c r="A158" s="35"/>
      <c r="B158" s="166"/>
      <c r="C158" s="167" t="s">
        <v>8</v>
      </c>
      <c r="D158" s="167" t="s">
        <v>126</v>
      </c>
      <c r="E158" s="168" t="s">
        <v>406</v>
      </c>
      <c r="F158" s="169" t="s">
        <v>407</v>
      </c>
      <c r="G158" s="170" t="s">
        <v>212</v>
      </c>
      <c r="H158" s="171">
        <v>703.42100000000005</v>
      </c>
      <c r="I158" s="172"/>
      <c r="J158" s="173">
        <f>ROUND(I158*H158,2)</f>
        <v>0</v>
      </c>
      <c r="K158" s="169" t="s">
        <v>169</v>
      </c>
      <c r="L158" s="36"/>
      <c r="M158" s="174" t="s">
        <v>1</v>
      </c>
      <c r="N158" s="175" t="s">
        <v>41</v>
      </c>
      <c r="O158" s="74"/>
      <c r="P158" s="176">
        <f>O158*H158</f>
        <v>0</v>
      </c>
      <c r="Q158" s="176">
        <v>0</v>
      </c>
      <c r="R158" s="176">
        <f>Q158*H158</f>
        <v>0</v>
      </c>
      <c r="S158" s="176">
        <v>0</v>
      </c>
      <c r="T158" s="17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78" t="s">
        <v>245</v>
      </c>
      <c r="AT158" s="178" t="s">
        <v>126</v>
      </c>
      <c r="AU158" s="178" t="s">
        <v>86</v>
      </c>
      <c r="AY158" s="16" t="s">
        <v>125</v>
      </c>
      <c r="BE158" s="179">
        <f>IF(N158="základní",J158,0)</f>
        <v>0</v>
      </c>
      <c r="BF158" s="179">
        <f>IF(N158="snížená",J158,0)</f>
        <v>0</v>
      </c>
      <c r="BG158" s="179">
        <f>IF(N158="zákl. přenesená",J158,0)</f>
        <v>0</v>
      </c>
      <c r="BH158" s="179">
        <f>IF(N158="sníž. přenesená",J158,0)</f>
        <v>0</v>
      </c>
      <c r="BI158" s="179">
        <f>IF(N158="nulová",J158,0)</f>
        <v>0</v>
      </c>
      <c r="BJ158" s="16" t="s">
        <v>84</v>
      </c>
      <c r="BK158" s="179">
        <f>ROUND(I158*H158,2)</f>
        <v>0</v>
      </c>
      <c r="BL158" s="16" t="s">
        <v>245</v>
      </c>
      <c r="BM158" s="178" t="s">
        <v>408</v>
      </c>
    </row>
    <row r="159" s="13" customFormat="1">
      <c r="A159" s="13"/>
      <c r="B159" s="187"/>
      <c r="C159" s="13"/>
      <c r="D159" s="188" t="s">
        <v>194</v>
      </c>
      <c r="E159" s="189" t="s">
        <v>1</v>
      </c>
      <c r="F159" s="190" t="s">
        <v>247</v>
      </c>
      <c r="G159" s="13"/>
      <c r="H159" s="191">
        <v>254.12600000000001</v>
      </c>
      <c r="I159" s="192"/>
      <c r="J159" s="13"/>
      <c r="K159" s="13"/>
      <c r="L159" s="187"/>
      <c r="M159" s="193"/>
      <c r="N159" s="194"/>
      <c r="O159" s="194"/>
      <c r="P159" s="194"/>
      <c r="Q159" s="194"/>
      <c r="R159" s="194"/>
      <c r="S159" s="194"/>
      <c r="T159" s="19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9" t="s">
        <v>194</v>
      </c>
      <c r="AU159" s="189" t="s">
        <v>86</v>
      </c>
      <c r="AV159" s="13" t="s">
        <v>86</v>
      </c>
      <c r="AW159" s="13" t="s">
        <v>32</v>
      </c>
      <c r="AX159" s="13" t="s">
        <v>76</v>
      </c>
      <c r="AY159" s="189" t="s">
        <v>125</v>
      </c>
    </row>
    <row r="160" s="13" customFormat="1">
      <c r="A160" s="13"/>
      <c r="B160" s="187"/>
      <c r="C160" s="13"/>
      <c r="D160" s="188" t="s">
        <v>194</v>
      </c>
      <c r="E160" s="189" t="s">
        <v>1</v>
      </c>
      <c r="F160" s="190" t="s">
        <v>248</v>
      </c>
      <c r="G160" s="13"/>
      <c r="H160" s="191">
        <v>242.15299999999999</v>
      </c>
      <c r="I160" s="192"/>
      <c r="J160" s="13"/>
      <c r="K160" s="13"/>
      <c r="L160" s="187"/>
      <c r="M160" s="193"/>
      <c r="N160" s="194"/>
      <c r="O160" s="194"/>
      <c r="P160" s="194"/>
      <c r="Q160" s="194"/>
      <c r="R160" s="194"/>
      <c r="S160" s="194"/>
      <c r="T160" s="19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9" t="s">
        <v>194</v>
      </c>
      <c r="AU160" s="189" t="s">
        <v>86</v>
      </c>
      <c r="AV160" s="13" t="s">
        <v>86</v>
      </c>
      <c r="AW160" s="13" t="s">
        <v>32</v>
      </c>
      <c r="AX160" s="13" t="s">
        <v>76</v>
      </c>
      <c r="AY160" s="189" t="s">
        <v>125</v>
      </c>
    </row>
    <row r="161" s="13" customFormat="1">
      <c r="A161" s="13"/>
      <c r="B161" s="187"/>
      <c r="C161" s="13"/>
      <c r="D161" s="188" t="s">
        <v>194</v>
      </c>
      <c r="E161" s="189" t="s">
        <v>1</v>
      </c>
      <c r="F161" s="190" t="s">
        <v>249</v>
      </c>
      <c r="G161" s="13"/>
      <c r="H161" s="191">
        <v>149.59200000000001</v>
      </c>
      <c r="I161" s="192"/>
      <c r="J161" s="13"/>
      <c r="K161" s="13"/>
      <c r="L161" s="187"/>
      <c r="M161" s="193"/>
      <c r="N161" s="194"/>
      <c r="O161" s="194"/>
      <c r="P161" s="194"/>
      <c r="Q161" s="194"/>
      <c r="R161" s="194"/>
      <c r="S161" s="194"/>
      <c r="T161" s="19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9" t="s">
        <v>194</v>
      </c>
      <c r="AU161" s="189" t="s">
        <v>86</v>
      </c>
      <c r="AV161" s="13" t="s">
        <v>86</v>
      </c>
      <c r="AW161" s="13" t="s">
        <v>32</v>
      </c>
      <c r="AX161" s="13" t="s">
        <v>76</v>
      </c>
      <c r="AY161" s="189" t="s">
        <v>125</v>
      </c>
    </row>
    <row r="162" s="13" customFormat="1">
      <c r="A162" s="13"/>
      <c r="B162" s="187"/>
      <c r="C162" s="13"/>
      <c r="D162" s="188" t="s">
        <v>194</v>
      </c>
      <c r="E162" s="189" t="s">
        <v>1</v>
      </c>
      <c r="F162" s="190" t="s">
        <v>250</v>
      </c>
      <c r="G162" s="13"/>
      <c r="H162" s="191">
        <v>8.5449999999999999</v>
      </c>
      <c r="I162" s="192"/>
      <c r="J162" s="13"/>
      <c r="K162" s="13"/>
      <c r="L162" s="187"/>
      <c r="M162" s="193"/>
      <c r="N162" s="194"/>
      <c r="O162" s="194"/>
      <c r="P162" s="194"/>
      <c r="Q162" s="194"/>
      <c r="R162" s="194"/>
      <c r="S162" s="194"/>
      <c r="T162" s="19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9" t="s">
        <v>194</v>
      </c>
      <c r="AU162" s="189" t="s">
        <v>86</v>
      </c>
      <c r="AV162" s="13" t="s">
        <v>86</v>
      </c>
      <c r="AW162" s="13" t="s">
        <v>32</v>
      </c>
      <c r="AX162" s="13" t="s">
        <v>76</v>
      </c>
      <c r="AY162" s="189" t="s">
        <v>125</v>
      </c>
    </row>
    <row r="163" s="13" customFormat="1">
      <c r="A163" s="13"/>
      <c r="B163" s="187"/>
      <c r="C163" s="13"/>
      <c r="D163" s="188" t="s">
        <v>194</v>
      </c>
      <c r="E163" s="189" t="s">
        <v>1</v>
      </c>
      <c r="F163" s="190" t="s">
        <v>251</v>
      </c>
      <c r="G163" s="13"/>
      <c r="H163" s="191">
        <v>40.087000000000003</v>
      </c>
      <c r="I163" s="192"/>
      <c r="J163" s="13"/>
      <c r="K163" s="13"/>
      <c r="L163" s="187"/>
      <c r="M163" s="193"/>
      <c r="N163" s="194"/>
      <c r="O163" s="194"/>
      <c r="P163" s="194"/>
      <c r="Q163" s="194"/>
      <c r="R163" s="194"/>
      <c r="S163" s="194"/>
      <c r="T163" s="19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9" t="s">
        <v>194</v>
      </c>
      <c r="AU163" s="189" t="s">
        <v>86</v>
      </c>
      <c r="AV163" s="13" t="s">
        <v>86</v>
      </c>
      <c r="AW163" s="13" t="s">
        <v>32</v>
      </c>
      <c r="AX163" s="13" t="s">
        <v>76</v>
      </c>
      <c r="AY163" s="189" t="s">
        <v>125</v>
      </c>
    </row>
    <row r="164" s="13" customFormat="1">
      <c r="A164" s="13"/>
      <c r="B164" s="187"/>
      <c r="C164" s="13"/>
      <c r="D164" s="188" t="s">
        <v>194</v>
      </c>
      <c r="E164" s="189" t="s">
        <v>1</v>
      </c>
      <c r="F164" s="190" t="s">
        <v>252</v>
      </c>
      <c r="G164" s="13"/>
      <c r="H164" s="191">
        <v>8.9179999999999993</v>
      </c>
      <c r="I164" s="192"/>
      <c r="J164" s="13"/>
      <c r="K164" s="13"/>
      <c r="L164" s="187"/>
      <c r="M164" s="193"/>
      <c r="N164" s="194"/>
      <c r="O164" s="194"/>
      <c r="P164" s="194"/>
      <c r="Q164" s="194"/>
      <c r="R164" s="194"/>
      <c r="S164" s="194"/>
      <c r="T164" s="19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9" t="s">
        <v>194</v>
      </c>
      <c r="AU164" s="189" t="s">
        <v>86</v>
      </c>
      <c r="AV164" s="13" t="s">
        <v>86</v>
      </c>
      <c r="AW164" s="13" t="s">
        <v>32</v>
      </c>
      <c r="AX164" s="13" t="s">
        <v>76</v>
      </c>
      <c r="AY164" s="189" t="s">
        <v>125</v>
      </c>
    </row>
    <row r="165" s="2" customFormat="1" ht="37.8" customHeight="1">
      <c r="A165" s="35"/>
      <c r="B165" s="166"/>
      <c r="C165" s="196" t="s">
        <v>255</v>
      </c>
      <c r="D165" s="196" t="s">
        <v>409</v>
      </c>
      <c r="E165" s="197" t="s">
        <v>410</v>
      </c>
      <c r="F165" s="198" t="s">
        <v>411</v>
      </c>
      <c r="G165" s="199" t="s">
        <v>212</v>
      </c>
      <c r="H165" s="200">
        <v>808.93399999999997</v>
      </c>
      <c r="I165" s="201"/>
      <c r="J165" s="202">
        <f>ROUND(I165*H165,2)</f>
        <v>0</v>
      </c>
      <c r="K165" s="198" t="s">
        <v>1</v>
      </c>
      <c r="L165" s="203"/>
      <c r="M165" s="204" t="s">
        <v>1</v>
      </c>
      <c r="N165" s="205" t="s">
        <v>41</v>
      </c>
      <c r="O165" s="74"/>
      <c r="P165" s="176">
        <f>O165*H165</f>
        <v>0</v>
      </c>
      <c r="Q165" s="176">
        <v>0.0014</v>
      </c>
      <c r="R165" s="176">
        <f>Q165*H165</f>
        <v>1.1325075999999998</v>
      </c>
      <c r="S165" s="176">
        <v>0</v>
      </c>
      <c r="T165" s="17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78" t="s">
        <v>353</v>
      </c>
      <c r="AT165" s="178" t="s">
        <v>409</v>
      </c>
      <c r="AU165" s="178" t="s">
        <v>86</v>
      </c>
      <c r="AY165" s="16" t="s">
        <v>125</v>
      </c>
      <c r="BE165" s="179">
        <f>IF(N165="základní",J165,0)</f>
        <v>0</v>
      </c>
      <c r="BF165" s="179">
        <f>IF(N165="snížená",J165,0)</f>
        <v>0</v>
      </c>
      <c r="BG165" s="179">
        <f>IF(N165="zákl. přenesená",J165,0)</f>
        <v>0</v>
      </c>
      <c r="BH165" s="179">
        <f>IF(N165="sníž. přenesená",J165,0)</f>
        <v>0</v>
      </c>
      <c r="BI165" s="179">
        <f>IF(N165="nulová",J165,0)</f>
        <v>0</v>
      </c>
      <c r="BJ165" s="16" t="s">
        <v>84</v>
      </c>
      <c r="BK165" s="179">
        <f>ROUND(I165*H165,2)</f>
        <v>0</v>
      </c>
      <c r="BL165" s="16" t="s">
        <v>245</v>
      </c>
      <c r="BM165" s="178" t="s">
        <v>412</v>
      </c>
    </row>
    <row r="166" s="13" customFormat="1">
      <c r="A166" s="13"/>
      <c r="B166" s="187"/>
      <c r="C166" s="13"/>
      <c r="D166" s="188" t="s">
        <v>194</v>
      </c>
      <c r="E166" s="13"/>
      <c r="F166" s="190" t="s">
        <v>413</v>
      </c>
      <c r="G166" s="13"/>
      <c r="H166" s="191">
        <v>808.93399999999997</v>
      </c>
      <c r="I166" s="192"/>
      <c r="J166" s="13"/>
      <c r="K166" s="13"/>
      <c r="L166" s="187"/>
      <c r="M166" s="193"/>
      <c r="N166" s="194"/>
      <c r="O166" s="194"/>
      <c r="P166" s="194"/>
      <c r="Q166" s="194"/>
      <c r="R166" s="194"/>
      <c r="S166" s="194"/>
      <c r="T166" s="19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9" t="s">
        <v>194</v>
      </c>
      <c r="AU166" s="189" t="s">
        <v>86</v>
      </c>
      <c r="AV166" s="13" t="s">
        <v>86</v>
      </c>
      <c r="AW166" s="13" t="s">
        <v>3</v>
      </c>
      <c r="AX166" s="13" t="s">
        <v>84</v>
      </c>
      <c r="AY166" s="189" t="s">
        <v>125</v>
      </c>
    </row>
    <row r="167" s="2" customFormat="1" ht="33" customHeight="1">
      <c r="A167" s="35"/>
      <c r="B167" s="166"/>
      <c r="C167" s="167" t="s">
        <v>260</v>
      </c>
      <c r="D167" s="167" t="s">
        <v>126</v>
      </c>
      <c r="E167" s="168" t="s">
        <v>414</v>
      </c>
      <c r="F167" s="169" t="s">
        <v>415</v>
      </c>
      <c r="G167" s="170" t="s">
        <v>416</v>
      </c>
      <c r="H167" s="206"/>
      <c r="I167" s="172"/>
      <c r="J167" s="173">
        <f>ROUND(I167*H167,2)</f>
        <v>0</v>
      </c>
      <c r="K167" s="169" t="s">
        <v>169</v>
      </c>
      <c r="L167" s="36"/>
      <c r="M167" s="174" t="s">
        <v>1</v>
      </c>
      <c r="N167" s="175" t="s">
        <v>41</v>
      </c>
      <c r="O167" s="74"/>
      <c r="P167" s="176">
        <f>O167*H167</f>
        <v>0</v>
      </c>
      <c r="Q167" s="176">
        <v>0</v>
      </c>
      <c r="R167" s="176">
        <f>Q167*H167</f>
        <v>0</v>
      </c>
      <c r="S167" s="176">
        <v>0</v>
      </c>
      <c r="T167" s="17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78" t="s">
        <v>245</v>
      </c>
      <c r="AT167" s="178" t="s">
        <v>126</v>
      </c>
      <c r="AU167" s="178" t="s">
        <v>86</v>
      </c>
      <c r="AY167" s="16" t="s">
        <v>125</v>
      </c>
      <c r="BE167" s="179">
        <f>IF(N167="základní",J167,0)</f>
        <v>0</v>
      </c>
      <c r="BF167" s="179">
        <f>IF(N167="snížená",J167,0)</f>
        <v>0</v>
      </c>
      <c r="BG167" s="179">
        <f>IF(N167="zákl. přenesená",J167,0)</f>
        <v>0</v>
      </c>
      <c r="BH167" s="179">
        <f>IF(N167="sníž. přenesená",J167,0)</f>
        <v>0</v>
      </c>
      <c r="BI167" s="179">
        <f>IF(N167="nulová",J167,0)</f>
        <v>0</v>
      </c>
      <c r="BJ167" s="16" t="s">
        <v>84</v>
      </c>
      <c r="BK167" s="179">
        <f>ROUND(I167*H167,2)</f>
        <v>0</v>
      </c>
      <c r="BL167" s="16" t="s">
        <v>245</v>
      </c>
      <c r="BM167" s="178" t="s">
        <v>417</v>
      </c>
    </row>
    <row r="168" s="12" customFormat="1" ht="22.8" customHeight="1">
      <c r="A168" s="12"/>
      <c r="B168" s="155"/>
      <c r="C168" s="12"/>
      <c r="D168" s="156" t="s">
        <v>75</v>
      </c>
      <c r="E168" s="180" t="s">
        <v>268</v>
      </c>
      <c r="F168" s="180" t="s">
        <v>269</v>
      </c>
      <c r="G168" s="12"/>
      <c r="H168" s="12"/>
      <c r="I168" s="158"/>
      <c r="J168" s="181">
        <f>BK168</f>
        <v>0</v>
      </c>
      <c r="K168" s="12"/>
      <c r="L168" s="155"/>
      <c r="M168" s="160"/>
      <c r="N168" s="161"/>
      <c r="O168" s="161"/>
      <c r="P168" s="162">
        <f>SUM(P169:P175)</f>
        <v>0</v>
      </c>
      <c r="Q168" s="161"/>
      <c r="R168" s="162">
        <f>SUM(R169:R175)</f>
        <v>0.0024720000000000002</v>
      </c>
      <c r="S168" s="161"/>
      <c r="T168" s="163">
        <f>SUM(T169:T175)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56" t="s">
        <v>86</v>
      </c>
      <c r="AT168" s="164" t="s">
        <v>75</v>
      </c>
      <c r="AU168" s="164" t="s">
        <v>84</v>
      </c>
      <c r="AY168" s="156" t="s">
        <v>125</v>
      </c>
      <c r="BK168" s="165">
        <f>SUM(BK169:BK175)</f>
        <v>0</v>
      </c>
    </row>
    <row r="169" s="2" customFormat="1" ht="24.15" customHeight="1">
      <c r="A169" s="35"/>
      <c r="B169" s="166"/>
      <c r="C169" s="167" t="s">
        <v>264</v>
      </c>
      <c r="D169" s="167" t="s">
        <v>126</v>
      </c>
      <c r="E169" s="168" t="s">
        <v>418</v>
      </c>
      <c r="F169" s="169" t="s">
        <v>419</v>
      </c>
      <c r="G169" s="170" t="s">
        <v>192</v>
      </c>
      <c r="H169" s="171">
        <v>20.199999999999999</v>
      </c>
      <c r="I169" s="172"/>
      <c r="J169" s="173">
        <f>ROUND(I169*H169,2)</f>
        <v>0</v>
      </c>
      <c r="K169" s="169" t="s">
        <v>169</v>
      </c>
      <c r="L169" s="36"/>
      <c r="M169" s="174" t="s">
        <v>1</v>
      </c>
      <c r="N169" s="175" t="s">
        <v>41</v>
      </c>
      <c r="O169" s="74"/>
      <c r="P169" s="176">
        <f>O169*H169</f>
        <v>0</v>
      </c>
      <c r="Q169" s="176">
        <v>0</v>
      </c>
      <c r="R169" s="176">
        <f>Q169*H169</f>
        <v>0</v>
      </c>
      <c r="S169" s="176">
        <v>0</v>
      </c>
      <c r="T169" s="17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78" t="s">
        <v>245</v>
      </c>
      <c r="AT169" s="178" t="s">
        <v>126</v>
      </c>
      <c r="AU169" s="178" t="s">
        <v>86</v>
      </c>
      <c r="AY169" s="16" t="s">
        <v>125</v>
      </c>
      <c r="BE169" s="179">
        <f>IF(N169="základní",J169,0)</f>
        <v>0</v>
      </c>
      <c r="BF169" s="179">
        <f>IF(N169="snížená",J169,0)</f>
        <v>0</v>
      </c>
      <c r="BG169" s="179">
        <f>IF(N169="zákl. přenesená",J169,0)</f>
        <v>0</v>
      </c>
      <c r="BH169" s="179">
        <f>IF(N169="sníž. přenesená",J169,0)</f>
        <v>0</v>
      </c>
      <c r="BI169" s="179">
        <f>IF(N169="nulová",J169,0)</f>
        <v>0</v>
      </c>
      <c r="BJ169" s="16" t="s">
        <v>84</v>
      </c>
      <c r="BK169" s="179">
        <f>ROUND(I169*H169,2)</f>
        <v>0</v>
      </c>
      <c r="BL169" s="16" t="s">
        <v>245</v>
      </c>
      <c r="BM169" s="178" t="s">
        <v>420</v>
      </c>
    </row>
    <row r="170" s="13" customFormat="1">
      <c r="A170" s="13"/>
      <c r="B170" s="187"/>
      <c r="C170" s="13"/>
      <c r="D170" s="188" t="s">
        <v>194</v>
      </c>
      <c r="E170" s="189" t="s">
        <v>1</v>
      </c>
      <c r="F170" s="190" t="s">
        <v>421</v>
      </c>
      <c r="G170" s="13"/>
      <c r="H170" s="191">
        <v>20.199999999999999</v>
      </c>
      <c r="I170" s="192"/>
      <c r="J170" s="13"/>
      <c r="K170" s="13"/>
      <c r="L170" s="187"/>
      <c r="M170" s="193"/>
      <c r="N170" s="194"/>
      <c r="O170" s="194"/>
      <c r="P170" s="194"/>
      <c r="Q170" s="194"/>
      <c r="R170" s="194"/>
      <c r="S170" s="194"/>
      <c r="T170" s="19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9" t="s">
        <v>194</v>
      </c>
      <c r="AU170" s="189" t="s">
        <v>86</v>
      </c>
      <c r="AV170" s="13" t="s">
        <v>86</v>
      </c>
      <c r="AW170" s="13" t="s">
        <v>32</v>
      </c>
      <c r="AX170" s="13" t="s">
        <v>84</v>
      </c>
      <c r="AY170" s="189" t="s">
        <v>125</v>
      </c>
    </row>
    <row r="171" s="2" customFormat="1" ht="24.15" customHeight="1">
      <c r="A171" s="35"/>
      <c r="B171" s="166"/>
      <c r="C171" s="196" t="s">
        <v>245</v>
      </c>
      <c r="D171" s="196" t="s">
        <v>409</v>
      </c>
      <c r="E171" s="197" t="s">
        <v>422</v>
      </c>
      <c r="F171" s="198" t="s">
        <v>423</v>
      </c>
      <c r="G171" s="199" t="s">
        <v>192</v>
      </c>
      <c r="H171" s="200">
        <v>22.219999999999999</v>
      </c>
      <c r="I171" s="201"/>
      <c r="J171" s="202">
        <f>ROUND(I171*H171,2)</f>
        <v>0</v>
      </c>
      <c r="K171" s="198" t="s">
        <v>169</v>
      </c>
      <c r="L171" s="203"/>
      <c r="M171" s="204" t="s">
        <v>1</v>
      </c>
      <c r="N171" s="205" t="s">
        <v>41</v>
      </c>
      <c r="O171" s="74"/>
      <c r="P171" s="176">
        <f>O171*H171</f>
        <v>0</v>
      </c>
      <c r="Q171" s="176">
        <v>0.00010000000000000001</v>
      </c>
      <c r="R171" s="176">
        <f>Q171*H171</f>
        <v>0.002222</v>
      </c>
      <c r="S171" s="176">
        <v>0</v>
      </c>
      <c r="T171" s="17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78" t="s">
        <v>353</v>
      </c>
      <c r="AT171" s="178" t="s">
        <v>409</v>
      </c>
      <c r="AU171" s="178" t="s">
        <v>86</v>
      </c>
      <c r="AY171" s="16" t="s">
        <v>125</v>
      </c>
      <c r="BE171" s="179">
        <f>IF(N171="základní",J171,0)</f>
        <v>0</v>
      </c>
      <c r="BF171" s="179">
        <f>IF(N171="snížená",J171,0)</f>
        <v>0</v>
      </c>
      <c r="BG171" s="179">
        <f>IF(N171="zákl. přenesená",J171,0)</f>
        <v>0</v>
      </c>
      <c r="BH171" s="179">
        <f>IF(N171="sníž. přenesená",J171,0)</f>
        <v>0</v>
      </c>
      <c r="BI171" s="179">
        <f>IF(N171="nulová",J171,0)</f>
        <v>0</v>
      </c>
      <c r="BJ171" s="16" t="s">
        <v>84</v>
      </c>
      <c r="BK171" s="179">
        <f>ROUND(I171*H171,2)</f>
        <v>0</v>
      </c>
      <c r="BL171" s="16" t="s">
        <v>245</v>
      </c>
      <c r="BM171" s="178" t="s">
        <v>424</v>
      </c>
    </row>
    <row r="172" s="13" customFormat="1">
      <c r="A172" s="13"/>
      <c r="B172" s="187"/>
      <c r="C172" s="13"/>
      <c r="D172" s="188" t="s">
        <v>194</v>
      </c>
      <c r="E172" s="13"/>
      <c r="F172" s="190" t="s">
        <v>425</v>
      </c>
      <c r="G172" s="13"/>
      <c r="H172" s="191">
        <v>22.219999999999999</v>
      </c>
      <c r="I172" s="192"/>
      <c r="J172" s="13"/>
      <c r="K172" s="13"/>
      <c r="L172" s="187"/>
      <c r="M172" s="193"/>
      <c r="N172" s="194"/>
      <c r="O172" s="194"/>
      <c r="P172" s="194"/>
      <c r="Q172" s="194"/>
      <c r="R172" s="194"/>
      <c r="S172" s="194"/>
      <c r="T172" s="19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9" t="s">
        <v>194</v>
      </c>
      <c r="AU172" s="189" t="s">
        <v>86</v>
      </c>
      <c r="AV172" s="13" t="s">
        <v>86</v>
      </c>
      <c r="AW172" s="13" t="s">
        <v>3</v>
      </c>
      <c r="AX172" s="13" t="s">
        <v>84</v>
      </c>
      <c r="AY172" s="189" t="s">
        <v>125</v>
      </c>
    </row>
    <row r="173" s="2" customFormat="1" ht="16.5" customHeight="1">
      <c r="A173" s="35"/>
      <c r="B173" s="166"/>
      <c r="C173" s="167" t="s">
        <v>275</v>
      </c>
      <c r="D173" s="167" t="s">
        <v>126</v>
      </c>
      <c r="E173" s="168" t="s">
        <v>426</v>
      </c>
      <c r="F173" s="169" t="s">
        <v>427</v>
      </c>
      <c r="G173" s="170" t="s">
        <v>258</v>
      </c>
      <c r="H173" s="171">
        <v>1</v>
      </c>
      <c r="I173" s="172"/>
      <c r="J173" s="173">
        <f>ROUND(I173*H173,2)</f>
        <v>0</v>
      </c>
      <c r="K173" s="169" t="s">
        <v>169</v>
      </c>
      <c r="L173" s="36"/>
      <c r="M173" s="174" t="s">
        <v>1</v>
      </c>
      <c r="N173" s="175" t="s">
        <v>41</v>
      </c>
      <c r="O173" s="74"/>
      <c r="P173" s="176">
        <f>O173*H173</f>
        <v>0</v>
      </c>
      <c r="Q173" s="176">
        <v>0</v>
      </c>
      <c r="R173" s="176">
        <f>Q173*H173</f>
        <v>0</v>
      </c>
      <c r="S173" s="176">
        <v>0</v>
      </c>
      <c r="T173" s="17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78" t="s">
        <v>245</v>
      </c>
      <c r="AT173" s="178" t="s">
        <v>126</v>
      </c>
      <c r="AU173" s="178" t="s">
        <v>86</v>
      </c>
      <c r="AY173" s="16" t="s">
        <v>125</v>
      </c>
      <c r="BE173" s="179">
        <f>IF(N173="základní",J173,0)</f>
        <v>0</v>
      </c>
      <c r="BF173" s="179">
        <f>IF(N173="snížená",J173,0)</f>
        <v>0</v>
      </c>
      <c r="BG173" s="179">
        <f>IF(N173="zákl. přenesená",J173,0)</f>
        <v>0</v>
      </c>
      <c r="BH173" s="179">
        <f>IF(N173="sníž. přenesená",J173,0)</f>
        <v>0</v>
      </c>
      <c r="BI173" s="179">
        <f>IF(N173="nulová",J173,0)</f>
        <v>0</v>
      </c>
      <c r="BJ173" s="16" t="s">
        <v>84</v>
      </c>
      <c r="BK173" s="179">
        <f>ROUND(I173*H173,2)</f>
        <v>0</v>
      </c>
      <c r="BL173" s="16" t="s">
        <v>245</v>
      </c>
      <c r="BM173" s="178" t="s">
        <v>428</v>
      </c>
    </row>
    <row r="174" s="2" customFormat="1" ht="16.5" customHeight="1">
      <c r="A174" s="35"/>
      <c r="B174" s="166"/>
      <c r="C174" s="196" t="s">
        <v>280</v>
      </c>
      <c r="D174" s="196" t="s">
        <v>409</v>
      </c>
      <c r="E174" s="197" t="s">
        <v>429</v>
      </c>
      <c r="F174" s="198" t="s">
        <v>430</v>
      </c>
      <c r="G174" s="199" t="s">
        <v>258</v>
      </c>
      <c r="H174" s="200">
        <v>1</v>
      </c>
      <c r="I174" s="201"/>
      <c r="J174" s="202">
        <f>ROUND(I174*H174,2)</f>
        <v>0</v>
      </c>
      <c r="K174" s="198" t="s">
        <v>1</v>
      </c>
      <c r="L174" s="203"/>
      <c r="M174" s="204" t="s">
        <v>1</v>
      </c>
      <c r="N174" s="205" t="s">
        <v>41</v>
      </c>
      <c r="O174" s="74"/>
      <c r="P174" s="176">
        <f>O174*H174</f>
        <v>0</v>
      </c>
      <c r="Q174" s="176">
        <v>0.00025000000000000001</v>
      </c>
      <c r="R174" s="176">
        <f>Q174*H174</f>
        <v>0.00025000000000000001</v>
      </c>
      <c r="S174" s="176">
        <v>0</v>
      </c>
      <c r="T174" s="17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78" t="s">
        <v>353</v>
      </c>
      <c r="AT174" s="178" t="s">
        <v>409</v>
      </c>
      <c r="AU174" s="178" t="s">
        <v>86</v>
      </c>
      <c r="AY174" s="16" t="s">
        <v>125</v>
      </c>
      <c r="BE174" s="179">
        <f>IF(N174="základní",J174,0)</f>
        <v>0</v>
      </c>
      <c r="BF174" s="179">
        <f>IF(N174="snížená",J174,0)</f>
        <v>0</v>
      </c>
      <c r="BG174" s="179">
        <f>IF(N174="zákl. přenesená",J174,0)</f>
        <v>0</v>
      </c>
      <c r="BH174" s="179">
        <f>IF(N174="sníž. přenesená",J174,0)</f>
        <v>0</v>
      </c>
      <c r="BI174" s="179">
        <f>IF(N174="nulová",J174,0)</f>
        <v>0</v>
      </c>
      <c r="BJ174" s="16" t="s">
        <v>84</v>
      </c>
      <c r="BK174" s="179">
        <f>ROUND(I174*H174,2)</f>
        <v>0</v>
      </c>
      <c r="BL174" s="16" t="s">
        <v>245</v>
      </c>
      <c r="BM174" s="178" t="s">
        <v>431</v>
      </c>
    </row>
    <row r="175" s="2" customFormat="1" ht="16.5" customHeight="1">
      <c r="A175" s="35"/>
      <c r="B175" s="166"/>
      <c r="C175" s="167" t="s">
        <v>286</v>
      </c>
      <c r="D175" s="167" t="s">
        <v>126</v>
      </c>
      <c r="E175" s="168" t="s">
        <v>432</v>
      </c>
      <c r="F175" s="169" t="s">
        <v>433</v>
      </c>
      <c r="G175" s="170" t="s">
        <v>134</v>
      </c>
      <c r="H175" s="171">
        <v>1</v>
      </c>
      <c r="I175" s="172"/>
      <c r="J175" s="173">
        <f>ROUND(I175*H175,2)</f>
        <v>0</v>
      </c>
      <c r="K175" s="169" t="s">
        <v>1</v>
      </c>
      <c r="L175" s="36"/>
      <c r="M175" s="174" t="s">
        <v>1</v>
      </c>
      <c r="N175" s="175" t="s">
        <v>41</v>
      </c>
      <c r="O175" s="74"/>
      <c r="P175" s="176">
        <f>O175*H175</f>
        <v>0</v>
      </c>
      <c r="Q175" s="176">
        <v>0</v>
      </c>
      <c r="R175" s="176">
        <f>Q175*H175</f>
        <v>0</v>
      </c>
      <c r="S175" s="176">
        <v>0</v>
      </c>
      <c r="T175" s="17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78" t="s">
        <v>245</v>
      </c>
      <c r="AT175" s="178" t="s">
        <v>126</v>
      </c>
      <c r="AU175" s="178" t="s">
        <v>86</v>
      </c>
      <c r="AY175" s="16" t="s">
        <v>125</v>
      </c>
      <c r="BE175" s="179">
        <f>IF(N175="základní",J175,0)</f>
        <v>0</v>
      </c>
      <c r="BF175" s="179">
        <f>IF(N175="snížená",J175,0)</f>
        <v>0</v>
      </c>
      <c r="BG175" s="179">
        <f>IF(N175="zákl. přenesená",J175,0)</f>
        <v>0</v>
      </c>
      <c r="BH175" s="179">
        <f>IF(N175="sníž. přenesená",J175,0)</f>
        <v>0</v>
      </c>
      <c r="BI175" s="179">
        <f>IF(N175="nulová",J175,0)</f>
        <v>0</v>
      </c>
      <c r="BJ175" s="16" t="s">
        <v>84</v>
      </c>
      <c r="BK175" s="179">
        <f>ROUND(I175*H175,2)</f>
        <v>0</v>
      </c>
      <c r="BL175" s="16" t="s">
        <v>245</v>
      </c>
      <c r="BM175" s="178" t="s">
        <v>434</v>
      </c>
    </row>
    <row r="176" s="12" customFormat="1" ht="22.8" customHeight="1">
      <c r="A176" s="12"/>
      <c r="B176" s="155"/>
      <c r="C176" s="12"/>
      <c r="D176" s="156" t="s">
        <v>75</v>
      </c>
      <c r="E176" s="180" t="s">
        <v>273</v>
      </c>
      <c r="F176" s="180" t="s">
        <v>274</v>
      </c>
      <c r="G176" s="12"/>
      <c r="H176" s="12"/>
      <c r="I176" s="158"/>
      <c r="J176" s="181">
        <f>BK176</f>
        <v>0</v>
      </c>
      <c r="K176" s="12"/>
      <c r="L176" s="155"/>
      <c r="M176" s="160"/>
      <c r="N176" s="161"/>
      <c r="O176" s="161"/>
      <c r="P176" s="162">
        <f>SUM(P177:P212)</f>
        <v>0</v>
      </c>
      <c r="Q176" s="161"/>
      <c r="R176" s="162">
        <f>SUM(R177:R212)</f>
        <v>12.595740000000001</v>
      </c>
      <c r="S176" s="161"/>
      <c r="T176" s="163">
        <f>SUM(T177:T212)</f>
        <v>10.1066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56" t="s">
        <v>86</v>
      </c>
      <c r="AT176" s="164" t="s">
        <v>75</v>
      </c>
      <c r="AU176" s="164" t="s">
        <v>84</v>
      </c>
      <c r="AY176" s="156" t="s">
        <v>125</v>
      </c>
      <c r="BK176" s="165">
        <f>SUM(BK177:BK212)</f>
        <v>0</v>
      </c>
    </row>
    <row r="177" s="2" customFormat="1" ht="21.75" customHeight="1">
      <c r="A177" s="35"/>
      <c r="B177" s="166"/>
      <c r="C177" s="167" t="s">
        <v>90</v>
      </c>
      <c r="D177" s="167" t="s">
        <v>126</v>
      </c>
      <c r="E177" s="168" t="s">
        <v>435</v>
      </c>
      <c r="F177" s="169" t="s">
        <v>436</v>
      </c>
      <c r="G177" s="170" t="s">
        <v>258</v>
      </c>
      <c r="H177" s="171">
        <v>10</v>
      </c>
      <c r="I177" s="172"/>
      <c r="J177" s="173">
        <f>ROUND(I177*H177,2)</f>
        <v>0</v>
      </c>
      <c r="K177" s="169" t="s">
        <v>169</v>
      </c>
      <c r="L177" s="36"/>
      <c r="M177" s="174" t="s">
        <v>1</v>
      </c>
      <c r="N177" s="175" t="s">
        <v>41</v>
      </c>
      <c r="O177" s="74"/>
      <c r="P177" s="176">
        <f>O177*H177</f>
        <v>0</v>
      </c>
      <c r="Q177" s="176">
        <v>0</v>
      </c>
      <c r="R177" s="176">
        <f>Q177*H177</f>
        <v>0</v>
      </c>
      <c r="S177" s="176">
        <v>0</v>
      </c>
      <c r="T177" s="17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78" t="s">
        <v>245</v>
      </c>
      <c r="AT177" s="178" t="s">
        <v>126</v>
      </c>
      <c r="AU177" s="178" t="s">
        <v>86</v>
      </c>
      <c r="AY177" s="16" t="s">
        <v>125</v>
      </c>
      <c r="BE177" s="179">
        <f>IF(N177="základní",J177,0)</f>
        <v>0</v>
      </c>
      <c r="BF177" s="179">
        <f>IF(N177="snížená",J177,0)</f>
        <v>0</v>
      </c>
      <c r="BG177" s="179">
        <f>IF(N177="zákl. přenesená",J177,0)</f>
        <v>0</v>
      </c>
      <c r="BH177" s="179">
        <f>IF(N177="sníž. přenesená",J177,0)</f>
        <v>0</v>
      </c>
      <c r="BI177" s="179">
        <f>IF(N177="nulová",J177,0)</f>
        <v>0</v>
      </c>
      <c r="BJ177" s="16" t="s">
        <v>84</v>
      </c>
      <c r="BK177" s="179">
        <f>ROUND(I177*H177,2)</f>
        <v>0</v>
      </c>
      <c r="BL177" s="16" t="s">
        <v>245</v>
      </c>
      <c r="BM177" s="178" t="s">
        <v>437</v>
      </c>
    </row>
    <row r="178" s="13" customFormat="1">
      <c r="A178" s="13"/>
      <c r="B178" s="187"/>
      <c r="C178" s="13"/>
      <c r="D178" s="188" t="s">
        <v>194</v>
      </c>
      <c r="E178" s="189" t="s">
        <v>1</v>
      </c>
      <c r="F178" s="190" t="s">
        <v>438</v>
      </c>
      <c r="G178" s="13"/>
      <c r="H178" s="191">
        <v>10</v>
      </c>
      <c r="I178" s="192"/>
      <c r="J178" s="13"/>
      <c r="K178" s="13"/>
      <c r="L178" s="187"/>
      <c r="M178" s="193"/>
      <c r="N178" s="194"/>
      <c r="O178" s="194"/>
      <c r="P178" s="194"/>
      <c r="Q178" s="194"/>
      <c r="R178" s="194"/>
      <c r="S178" s="194"/>
      <c r="T178" s="19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9" t="s">
        <v>194</v>
      </c>
      <c r="AU178" s="189" t="s">
        <v>86</v>
      </c>
      <c r="AV178" s="13" t="s">
        <v>86</v>
      </c>
      <c r="AW178" s="13" t="s">
        <v>32</v>
      </c>
      <c r="AX178" s="13" t="s">
        <v>84</v>
      </c>
      <c r="AY178" s="189" t="s">
        <v>125</v>
      </c>
    </row>
    <row r="179" s="2" customFormat="1" ht="16.5" customHeight="1">
      <c r="A179" s="35"/>
      <c r="B179" s="166"/>
      <c r="C179" s="196" t="s">
        <v>7</v>
      </c>
      <c r="D179" s="196" t="s">
        <v>409</v>
      </c>
      <c r="E179" s="197" t="s">
        <v>439</v>
      </c>
      <c r="F179" s="198" t="s">
        <v>440</v>
      </c>
      <c r="G179" s="199" t="s">
        <v>192</v>
      </c>
      <c r="H179" s="200">
        <v>3</v>
      </c>
      <c r="I179" s="201"/>
      <c r="J179" s="202">
        <f>ROUND(I179*H179,2)</f>
        <v>0</v>
      </c>
      <c r="K179" s="198" t="s">
        <v>1</v>
      </c>
      <c r="L179" s="203"/>
      <c r="M179" s="204" t="s">
        <v>1</v>
      </c>
      <c r="N179" s="205" t="s">
        <v>41</v>
      </c>
      <c r="O179" s="74"/>
      <c r="P179" s="176">
        <f>O179*H179</f>
        <v>0</v>
      </c>
      <c r="Q179" s="176">
        <v>0.00198</v>
      </c>
      <c r="R179" s="176">
        <f>Q179*H179</f>
        <v>0.00594</v>
      </c>
      <c r="S179" s="176">
        <v>0</v>
      </c>
      <c r="T179" s="17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78" t="s">
        <v>353</v>
      </c>
      <c r="AT179" s="178" t="s">
        <v>409</v>
      </c>
      <c r="AU179" s="178" t="s">
        <v>86</v>
      </c>
      <c r="AY179" s="16" t="s">
        <v>125</v>
      </c>
      <c r="BE179" s="179">
        <f>IF(N179="základní",J179,0)</f>
        <v>0</v>
      </c>
      <c r="BF179" s="179">
        <f>IF(N179="snížená",J179,0)</f>
        <v>0</v>
      </c>
      <c r="BG179" s="179">
        <f>IF(N179="zákl. přenesená",J179,0)</f>
        <v>0</v>
      </c>
      <c r="BH179" s="179">
        <f>IF(N179="sníž. přenesená",J179,0)</f>
        <v>0</v>
      </c>
      <c r="BI179" s="179">
        <f>IF(N179="nulová",J179,0)</f>
        <v>0</v>
      </c>
      <c r="BJ179" s="16" t="s">
        <v>84</v>
      </c>
      <c r="BK179" s="179">
        <f>ROUND(I179*H179,2)</f>
        <v>0</v>
      </c>
      <c r="BL179" s="16" t="s">
        <v>245</v>
      </c>
      <c r="BM179" s="178" t="s">
        <v>441</v>
      </c>
    </row>
    <row r="180" s="13" customFormat="1">
      <c r="A180" s="13"/>
      <c r="B180" s="187"/>
      <c r="C180" s="13"/>
      <c r="D180" s="188" t="s">
        <v>194</v>
      </c>
      <c r="E180" s="189" t="s">
        <v>1</v>
      </c>
      <c r="F180" s="190" t="s">
        <v>442</v>
      </c>
      <c r="G180" s="13"/>
      <c r="H180" s="191">
        <v>3</v>
      </c>
      <c r="I180" s="192"/>
      <c r="J180" s="13"/>
      <c r="K180" s="13"/>
      <c r="L180" s="187"/>
      <c r="M180" s="193"/>
      <c r="N180" s="194"/>
      <c r="O180" s="194"/>
      <c r="P180" s="194"/>
      <c r="Q180" s="194"/>
      <c r="R180" s="194"/>
      <c r="S180" s="194"/>
      <c r="T180" s="19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9" t="s">
        <v>194</v>
      </c>
      <c r="AU180" s="189" t="s">
        <v>86</v>
      </c>
      <c r="AV180" s="13" t="s">
        <v>86</v>
      </c>
      <c r="AW180" s="13" t="s">
        <v>32</v>
      </c>
      <c r="AX180" s="13" t="s">
        <v>84</v>
      </c>
      <c r="AY180" s="189" t="s">
        <v>125</v>
      </c>
    </row>
    <row r="181" s="2" customFormat="1" ht="24.15" customHeight="1">
      <c r="A181" s="35"/>
      <c r="B181" s="166"/>
      <c r="C181" s="196" t="s">
        <v>301</v>
      </c>
      <c r="D181" s="196" t="s">
        <v>409</v>
      </c>
      <c r="E181" s="197" t="s">
        <v>443</v>
      </c>
      <c r="F181" s="198" t="s">
        <v>444</v>
      </c>
      <c r="G181" s="199" t="s">
        <v>445</v>
      </c>
      <c r="H181" s="200">
        <v>20</v>
      </c>
      <c r="I181" s="201"/>
      <c r="J181" s="202">
        <f>ROUND(I181*H181,2)</f>
        <v>0</v>
      </c>
      <c r="K181" s="198" t="s">
        <v>1</v>
      </c>
      <c r="L181" s="203"/>
      <c r="M181" s="204" t="s">
        <v>1</v>
      </c>
      <c r="N181" s="205" t="s">
        <v>41</v>
      </c>
      <c r="O181" s="74"/>
      <c r="P181" s="176">
        <f>O181*H181</f>
        <v>0</v>
      </c>
      <c r="Q181" s="176">
        <v>0.0032000000000000002</v>
      </c>
      <c r="R181" s="176">
        <f>Q181*H181</f>
        <v>0.064000000000000001</v>
      </c>
      <c r="S181" s="176">
        <v>0</v>
      </c>
      <c r="T181" s="17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78" t="s">
        <v>353</v>
      </c>
      <c r="AT181" s="178" t="s">
        <v>409</v>
      </c>
      <c r="AU181" s="178" t="s">
        <v>86</v>
      </c>
      <c r="AY181" s="16" t="s">
        <v>125</v>
      </c>
      <c r="BE181" s="179">
        <f>IF(N181="základní",J181,0)</f>
        <v>0</v>
      </c>
      <c r="BF181" s="179">
        <f>IF(N181="snížená",J181,0)</f>
        <v>0</v>
      </c>
      <c r="BG181" s="179">
        <f>IF(N181="zákl. přenesená",J181,0)</f>
        <v>0</v>
      </c>
      <c r="BH181" s="179">
        <f>IF(N181="sníž. přenesená",J181,0)</f>
        <v>0</v>
      </c>
      <c r="BI181" s="179">
        <f>IF(N181="nulová",J181,0)</f>
        <v>0</v>
      </c>
      <c r="BJ181" s="16" t="s">
        <v>84</v>
      </c>
      <c r="BK181" s="179">
        <f>ROUND(I181*H181,2)</f>
        <v>0</v>
      </c>
      <c r="BL181" s="16" t="s">
        <v>245</v>
      </c>
      <c r="BM181" s="178" t="s">
        <v>446</v>
      </c>
    </row>
    <row r="182" s="13" customFormat="1">
      <c r="A182" s="13"/>
      <c r="B182" s="187"/>
      <c r="C182" s="13"/>
      <c r="D182" s="188" t="s">
        <v>194</v>
      </c>
      <c r="E182" s="189" t="s">
        <v>1</v>
      </c>
      <c r="F182" s="190" t="s">
        <v>447</v>
      </c>
      <c r="G182" s="13"/>
      <c r="H182" s="191">
        <v>20</v>
      </c>
      <c r="I182" s="192"/>
      <c r="J182" s="13"/>
      <c r="K182" s="13"/>
      <c r="L182" s="187"/>
      <c r="M182" s="193"/>
      <c r="N182" s="194"/>
      <c r="O182" s="194"/>
      <c r="P182" s="194"/>
      <c r="Q182" s="194"/>
      <c r="R182" s="194"/>
      <c r="S182" s="194"/>
      <c r="T182" s="19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9" t="s">
        <v>194</v>
      </c>
      <c r="AU182" s="189" t="s">
        <v>86</v>
      </c>
      <c r="AV182" s="13" t="s">
        <v>86</v>
      </c>
      <c r="AW182" s="13" t="s">
        <v>32</v>
      </c>
      <c r="AX182" s="13" t="s">
        <v>84</v>
      </c>
      <c r="AY182" s="189" t="s">
        <v>125</v>
      </c>
    </row>
    <row r="183" s="2" customFormat="1" ht="24.15" customHeight="1">
      <c r="A183" s="35"/>
      <c r="B183" s="166"/>
      <c r="C183" s="196" t="s">
        <v>307</v>
      </c>
      <c r="D183" s="196" t="s">
        <v>409</v>
      </c>
      <c r="E183" s="197" t="s">
        <v>448</v>
      </c>
      <c r="F183" s="198" t="s">
        <v>449</v>
      </c>
      <c r="G183" s="199" t="s">
        <v>445</v>
      </c>
      <c r="H183" s="200">
        <v>20</v>
      </c>
      <c r="I183" s="201"/>
      <c r="J183" s="202">
        <f>ROUND(I183*H183,2)</f>
        <v>0</v>
      </c>
      <c r="K183" s="198" t="s">
        <v>1</v>
      </c>
      <c r="L183" s="203"/>
      <c r="M183" s="204" t="s">
        <v>1</v>
      </c>
      <c r="N183" s="205" t="s">
        <v>41</v>
      </c>
      <c r="O183" s="74"/>
      <c r="P183" s="176">
        <f>O183*H183</f>
        <v>0</v>
      </c>
      <c r="Q183" s="176">
        <v>0.00172</v>
      </c>
      <c r="R183" s="176">
        <f>Q183*H183</f>
        <v>0.0344</v>
      </c>
      <c r="S183" s="176">
        <v>0</v>
      </c>
      <c r="T183" s="17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78" t="s">
        <v>353</v>
      </c>
      <c r="AT183" s="178" t="s">
        <v>409</v>
      </c>
      <c r="AU183" s="178" t="s">
        <v>86</v>
      </c>
      <c r="AY183" s="16" t="s">
        <v>125</v>
      </c>
      <c r="BE183" s="179">
        <f>IF(N183="základní",J183,0)</f>
        <v>0</v>
      </c>
      <c r="BF183" s="179">
        <f>IF(N183="snížená",J183,0)</f>
        <v>0</v>
      </c>
      <c r="BG183" s="179">
        <f>IF(N183="zákl. přenesená",J183,0)</f>
        <v>0</v>
      </c>
      <c r="BH183" s="179">
        <f>IF(N183="sníž. přenesená",J183,0)</f>
        <v>0</v>
      </c>
      <c r="BI183" s="179">
        <f>IF(N183="nulová",J183,0)</f>
        <v>0</v>
      </c>
      <c r="BJ183" s="16" t="s">
        <v>84</v>
      </c>
      <c r="BK183" s="179">
        <f>ROUND(I183*H183,2)</f>
        <v>0</v>
      </c>
      <c r="BL183" s="16" t="s">
        <v>245</v>
      </c>
      <c r="BM183" s="178" t="s">
        <v>450</v>
      </c>
    </row>
    <row r="184" s="2" customFormat="1" ht="24.15" customHeight="1">
      <c r="A184" s="35"/>
      <c r="B184" s="166"/>
      <c r="C184" s="167" t="s">
        <v>312</v>
      </c>
      <c r="D184" s="167" t="s">
        <v>126</v>
      </c>
      <c r="E184" s="168" t="s">
        <v>451</v>
      </c>
      <c r="F184" s="169" t="s">
        <v>452</v>
      </c>
      <c r="G184" s="170" t="s">
        <v>212</v>
      </c>
      <c r="H184" s="171">
        <v>40</v>
      </c>
      <c r="I184" s="172"/>
      <c r="J184" s="173">
        <f>ROUND(I184*H184,2)</f>
        <v>0</v>
      </c>
      <c r="K184" s="169" t="s">
        <v>169</v>
      </c>
      <c r="L184" s="36"/>
      <c r="M184" s="174" t="s">
        <v>1</v>
      </c>
      <c r="N184" s="175" t="s">
        <v>41</v>
      </c>
      <c r="O184" s="74"/>
      <c r="P184" s="176">
        <f>O184*H184</f>
        <v>0</v>
      </c>
      <c r="Q184" s="176">
        <v>0</v>
      </c>
      <c r="R184" s="176">
        <f>Q184*H184</f>
        <v>0</v>
      </c>
      <c r="S184" s="176">
        <v>0.0044000000000000003</v>
      </c>
      <c r="T184" s="177">
        <f>S184*H184</f>
        <v>0.17600000000000002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78" t="s">
        <v>245</v>
      </c>
      <c r="AT184" s="178" t="s">
        <v>126</v>
      </c>
      <c r="AU184" s="178" t="s">
        <v>86</v>
      </c>
      <c r="AY184" s="16" t="s">
        <v>125</v>
      </c>
      <c r="BE184" s="179">
        <f>IF(N184="základní",J184,0)</f>
        <v>0</v>
      </c>
      <c r="BF184" s="179">
        <f>IF(N184="snížená",J184,0)</f>
        <v>0</v>
      </c>
      <c r="BG184" s="179">
        <f>IF(N184="zákl. přenesená",J184,0)</f>
        <v>0</v>
      </c>
      <c r="BH184" s="179">
        <f>IF(N184="sníž. přenesená",J184,0)</f>
        <v>0</v>
      </c>
      <c r="BI184" s="179">
        <f>IF(N184="nulová",J184,0)</f>
        <v>0</v>
      </c>
      <c r="BJ184" s="16" t="s">
        <v>84</v>
      </c>
      <c r="BK184" s="179">
        <f>ROUND(I184*H184,2)</f>
        <v>0</v>
      </c>
      <c r="BL184" s="16" t="s">
        <v>245</v>
      </c>
      <c r="BM184" s="178" t="s">
        <v>453</v>
      </c>
    </row>
    <row r="185" s="13" customFormat="1">
      <c r="A185" s="13"/>
      <c r="B185" s="187"/>
      <c r="C185" s="13"/>
      <c r="D185" s="188" t="s">
        <v>194</v>
      </c>
      <c r="E185" s="189" t="s">
        <v>1</v>
      </c>
      <c r="F185" s="190" t="s">
        <v>454</v>
      </c>
      <c r="G185" s="13"/>
      <c r="H185" s="191">
        <v>40</v>
      </c>
      <c r="I185" s="192"/>
      <c r="J185" s="13"/>
      <c r="K185" s="13"/>
      <c r="L185" s="187"/>
      <c r="M185" s="193"/>
      <c r="N185" s="194"/>
      <c r="O185" s="194"/>
      <c r="P185" s="194"/>
      <c r="Q185" s="194"/>
      <c r="R185" s="194"/>
      <c r="S185" s="194"/>
      <c r="T185" s="19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9" t="s">
        <v>194</v>
      </c>
      <c r="AU185" s="189" t="s">
        <v>86</v>
      </c>
      <c r="AV185" s="13" t="s">
        <v>86</v>
      </c>
      <c r="AW185" s="13" t="s">
        <v>32</v>
      </c>
      <c r="AX185" s="13" t="s">
        <v>84</v>
      </c>
      <c r="AY185" s="189" t="s">
        <v>125</v>
      </c>
    </row>
    <row r="186" s="2" customFormat="1" ht="24.15" customHeight="1">
      <c r="A186" s="35"/>
      <c r="B186" s="166"/>
      <c r="C186" s="167" t="s">
        <v>317</v>
      </c>
      <c r="D186" s="167" t="s">
        <v>126</v>
      </c>
      <c r="E186" s="168" t="s">
        <v>455</v>
      </c>
      <c r="F186" s="169" t="s">
        <v>456</v>
      </c>
      <c r="G186" s="170" t="s">
        <v>212</v>
      </c>
      <c r="H186" s="171">
        <v>40</v>
      </c>
      <c r="I186" s="172"/>
      <c r="J186" s="173">
        <f>ROUND(I186*H186,2)</f>
        <v>0</v>
      </c>
      <c r="K186" s="169" t="s">
        <v>169</v>
      </c>
      <c r="L186" s="36"/>
      <c r="M186" s="174" t="s">
        <v>1</v>
      </c>
      <c r="N186" s="175" t="s">
        <v>41</v>
      </c>
      <c r="O186" s="74"/>
      <c r="P186" s="176">
        <f>O186*H186</f>
        <v>0</v>
      </c>
      <c r="Q186" s="176">
        <v>0</v>
      </c>
      <c r="R186" s="176">
        <f>Q186*H186</f>
        <v>0</v>
      </c>
      <c r="S186" s="176">
        <v>0.0088000000000000005</v>
      </c>
      <c r="T186" s="177">
        <f>S186*H186</f>
        <v>0.35200000000000004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78" t="s">
        <v>245</v>
      </c>
      <c r="AT186" s="178" t="s">
        <v>126</v>
      </c>
      <c r="AU186" s="178" t="s">
        <v>86</v>
      </c>
      <c r="AY186" s="16" t="s">
        <v>125</v>
      </c>
      <c r="BE186" s="179">
        <f>IF(N186="základní",J186,0)</f>
        <v>0</v>
      </c>
      <c r="BF186" s="179">
        <f>IF(N186="snížená",J186,0)</f>
        <v>0</v>
      </c>
      <c r="BG186" s="179">
        <f>IF(N186="zákl. přenesená",J186,0)</f>
        <v>0</v>
      </c>
      <c r="BH186" s="179">
        <f>IF(N186="sníž. přenesená",J186,0)</f>
        <v>0</v>
      </c>
      <c r="BI186" s="179">
        <f>IF(N186="nulová",J186,0)</f>
        <v>0</v>
      </c>
      <c r="BJ186" s="16" t="s">
        <v>84</v>
      </c>
      <c r="BK186" s="179">
        <f>ROUND(I186*H186,2)</f>
        <v>0</v>
      </c>
      <c r="BL186" s="16" t="s">
        <v>245</v>
      </c>
      <c r="BM186" s="178" t="s">
        <v>457</v>
      </c>
    </row>
    <row r="187" s="13" customFormat="1">
      <c r="A187" s="13"/>
      <c r="B187" s="187"/>
      <c r="C187" s="13"/>
      <c r="D187" s="188" t="s">
        <v>194</v>
      </c>
      <c r="E187" s="189" t="s">
        <v>1</v>
      </c>
      <c r="F187" s="190" t="s">
        <v>454</v>
      </c>
      <c r="G187" s="13"/>
      <c r="H187" s="191">
        <v>40</v>
      </c>
      <c r="I187" s="192"/>
      <c r="J187" s="13"/>
      <c r="K187" s="13"/>
      <c r="L187" s="187"/>
      <c r="M187" s="193"/>
      <c r="N187" s="194"/>
      <c r="O187" s="194"/>
      <c r="P187" s="194"/>
      <c r="Q187" s="194"/>
      <c r="R187" s="194"/>
      <c r="S187" s="194"/>
      <c r="T187" s="19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9" t="s">
        <v>194</v>
      </c>
      <c r="AU187" s="189" t="s">
        <v>86</v>
      </c>
      <c r="AV187" s="13" t="s">
        <v>86</v>
      </c>
      <c r="AW187" s="13" t="s">
        <v>32</v>
      </c>
      <c r="AX187" s="13" t="s">
        <v>84</v>
      </c>
      <c r="AY187" s="189" t="s">
        <v>125</v>
      </c>
    </row>
    <row r="188" s="2" customFormat="1" ht="24.15" customHeight="1">
      <c r="A188" s="35"/>
      <c r="B188" s="166"/>
      <c r="C188" s="167" t="s">
        <v>322</v>
      </c>
      <c r="D188" s="167" t="s">
        <v>126</v>
      </c>
      <c r="E188" s="168" t="s">
        <v>458</v>
      </c>
      <c r="F188" s="169" t="s">
        <v>459</v>
      </c>
      <c r="G188" s="170" t="s">
        <v>212</v>
      </c>
      <c r="H188" s="171">
        <v>60</v>
      </c>
      <c r="I188" s="172"/>
      <c r="J188" s="173">
        <f>ROUND(I188*H188,2)</f>
        <v>0</v>
      </c>
      <c r="K188" s="169" t="s">
        <v>169</v>
      </c>
      <c r="L188" s="36"/>
      <c r="M188" s="174" t="s">
        <v>1</v>
      </c>
      <c r="N188" s="175" t="s">
        <v>41</v>
      </c>
      <c r="O188" s="74"/>
      <c r="P188" s="176">
        <f>O188*H188</f>
        <v>0</v>
      </c>
      <c r="Q188" s="176">
        <v>0</v>
      </c>
      <c r="R188" s="176">
        <f>Q188*H188</f>
        <v>0</v>
      </c>
      <c r="S188" s="176">
        <v>0.011730000000000001</v>
      </c>
      <c r="T188" s="177">
        <f>S188*H188</f>
        <v>0.70380000000000009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78" t="s">
        <v>245</v>
      </c>
      <c r="AT188" s="178" t="s">
        <v>126</v>
      </c>
      <c r="AU188" s="178" t="s">
        <v>86</v>
      </c>
      <c r="AY188" s="16" t="s">
        <v>125</v>
      </c>
      <c r="BE188" s="179">
        <f>IF(N188="základní",J188,0)</f>
        <v>0</v>
      </c>
      <c r="BF188" s="179">
        <f>IF(N188="snížená",J188,0)</f>
        <v>0</v>
      </c>
      <c r="BG188" s="179">
        <f>IF(N188="zákl. přenesená",J188,0)</f>
        <v>0</v>
      </c>
      <c r="BH188" s="179">
        <f>IF(N188="sníž. přenesená",J188,0)</f>
        <v>0</v>
      </c>
      <c r="BI188" s="179">
        <f>IF(N188="nulová",J188,0)</f>
        <v>0</v>
      </c>
      <c r="BJ188" s="16" t="s">
        <v>84</v>
      </c>
      <c r="BK188" s="179">
        <f>ROUND(I188*H188,2)</f>
        <v>0</v>
      </c>
      <c r="BL188" s="16" t="s">
        <v>245</v>
      </c>
      <c r="BM188" s="178" t="s">
        <v>460</v>
      </c>
    </row>
    <row r="189" s="13" customFormat="1">
      <c r="A189" s="13"/>
      <c r="B189" s="187"/>
      <c r="C189" s="13"/>
      <c r="D189" s="188" t="s">
        <v>194</v>
      </c>
      <c r="E189" s="189" t="s">
        <v>1</v>
      </c>
      <c r="F189" s="190" t="s">
        <v>461</v>
      </c>
      <c r="G189" s="13"/>
      <c r="H189" s="191">
        <v>60</v>
      </c>
      <c r="I189" s="192"/>
      <c r="J189" s="13"/>
      <c r="K189" s="13"/>
      <c r="L189" s="187"/>
      <c r="M189" s="193"/>
      <c r="N189" s="194"/>
      <c r="O189" s="194"/>
      <c r="P189" s="194"/>
      <c r="Q189" s="194"/>
      <c r="R189" s="194"/>
      <c r="S189" s="194"/>
      <c r="T189" s="19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9" t="s">
        <v>194</v>
      </c>
      <c r="AU189" s="189" t="s">
        <v>86</v>
      </c>
      <c r="AV189" s="13" t="s">
        <v>86</v>
      </c>
      <c r="AW189" s="13" t="s">
        <v>32</v>
      </c>
      <c r="AX189" s="13" t="s">
        <v>84</v>
      </c>
      <c r="AY189" s="189" t="s">
        <v>125</v>
      </c>
    </row>
    <row r="190" s="2" customFormat="1" ht="24.15" customHeight="1">
      <c r="A190" s="35"/>
      <c r="B190" s="166"/>
      <c r="C190" s="167" t="s">
        <v>329</v>
      </c>
      <c r="D190" s="167" t="s">
        <v>126</v>
      </c>
      <c r="E190" s="168" t="s">
        <v>462</v>
      </c>
      <c r="F190" s="169" t="s">
        <v>463</v>
      </c>
      <c r="G190" s="170" t="s">
        <v>212</v>
      </c>
      <c r="H190" s="171">
        <v>40</v>
      </c>
      <c r="I190" s="172"/>
      <c r="J190" s="173">
        <f>ROUND(I190*H190,2)</f>
        <v>0</v>
      </c>
      <c r="K190" s="169" t="s">
        <v>169</v>
      </c>
      <c r="L190" s="36"/>
      <c r="M190" s="174" t="s">
        <v>1</v>
      </c>
      <c r="N190" s="175" t="s">
        <v>41</v>
      </c>
      <c r="O190" s="74"/>
      <c r="P190" s="176">
        <f>O190*H190</f>
        <v>0</v>
      </c>
      <c r="Q190" s="176">
        <v>0.019630000000000002</v>
      </c>
      <c r="R190" s="176">
        <f>Q190*H190</f>
        <v>0.78520000000000012</v>
      </c>
      <c r="S190" s="176">
        <v>0</v>
      </c>
      <c r="T190" s="17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78" t="s">
        <v>245</v>
      </c>
      <c r="AT190" s="178" t="s">
        <v>126</v>
      </c>
      <c r="AU190" s="178" t="s">
        <v>86</v>
      </c>
      <c r="AY190" s="16" t="s">
        <v>125</v>
      </c>
      <c r="BE190" s="179">
        <f>IF(N190="základní",J190,0)</f>
        <v>0</v>
      </c>
      <c r="BF190" s="179">
        <f>IF(N190="snížená",J190,0)</f>
        <v>0</v>
      </c>
      <c r="BG190" s="179">
        <f>IF(N190="zákl. přenesená",J190,0)</f>
        <v>0</v>
      </c>
      <c r="BH190" s="179">
        <f>IF(N190="sníž. přenesená",J190,0)</f>
        <v>0</v>
      </c>
      <c r="BI190" s="179">
        <f>IF(N190="nulová",J190,0)</f>
        <v>0</v>
      </c>
      <c r="BJ190" s="16" t="s">
        <v>84</v>
      </c>
      <c r="BK190" s="179">
        <f>ROUND(I190*H190,2)</f>
        <v>0</v>
      </c>
      <c r="BL190" s="16" t="s">
        <v>245</v>
      </c>
      <c r="BM190" s="178" t="s">
        <v>464</v>
      </c>
    </row>
    <row r="191" s="2" customFormat="1" ht="24.15" customHeight="1">
      <c r="A191" s="35"/>
      <c r="B191" s="166"/>
      <c r="C191" s="167" t="s">
        <v>333</v>
      </c>
      <c r="D191" s="167" t="s">
        <v>126</v>
      </c>
      <c r="E191" s="168" t="s">
        <v>465</v>
      </c>
      <c r="F191" s="169" t="s">
        <v>466</v>
      </c>
      <c r="G191" s="170" t="s">
        <v>212</v>
      </c>
      <c r="H191" s="171">
        <v>40</v>
      </c>
      <c r="I191" s="172"/>
      <c r="J191" s="173">
        <f>ROUND(I191*H191,2)</f>
        <v>0</v>
      </c>
      <c r="K191" s="169" t="s">
        <v>169</v>
      </c>
      <c r="L191" s="36"/>
      <c r="M191" s="174" t="s">
        <v>1</v>
      </c>
      <c r="N191" s="175" t="s">
        <v>41</v>
      </c>
      <c r="O191" s="74"/>
      <c r="P191" s="176">
        <f>O191*H191</f>
        <v>0</v>
      </c>
      <c r="Q191" s="176">
        <v>0.019630000000000002</v>
      </c>
      <c r="R191" s="176">
        <f>Q191*H191</f>
        <v>0.78520000000000012</v>
      </c>
      <c r="S191" s="176">
        <v>0</v>
      </c>
      <c r="T191" s="17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78" t="s">
        <v>245</v>
      </c>
      <c r="AT191" s="178" t="s">
        <v>126</v>
      </c>
      <c r="AU191" s="178" t="s">
        <v>86</v>
      </c>
      <c r="AY191" s="16" t="s">
        <v>125</v>
      </c>
      <c r="BE191" s="179">
        <f>IF(N191="základní",J191,0)</f>
        <v>0</v>
      </c>
      <c r="BF191" s="179">
        <f>IF(N191="snížená",J191,0)</f>
        <v>0</v>
      </c>
      <c r="BG191" s="179">
        <f>IF(N191="zákl. přenesená",J191,0)</f>
        <v>0</v>
      </c>
      <c r="BH191" s="179">
        <f>IF(N191="sníž. přenesená",J191,0)</f>
        <v>0</v>
      </c>
      <c r="BI191" s="179">
        <f>IF(N191="nulová",J191,0)</f>
        <v>0</v>
      </c>
      <c r="BJ191" s="16" t="s">
        <v>84</v>
      </c>
      <c r="BK191" s="179">
        <f>ROUND(I191*H191,2)</f>
        <v>0</v>
      </c>
      <c r="BL191" s="16" t="s">
        <v>245</v>
      </c>
      <c r="BM191" s="178" t="s">
        <v>467</v>
      </c>
    </row>
    <row r="192" s="2" customFormat="1" ht="24.15" customHeight="1">
      <c r="A192" s="35"/>
      <c r="B192" s="166"/>
      <c r="C192" s="167" t="s">
        <v>337</v>
      </c>
      <c r="D192" s="167" t="s">
        <v>126</v>
      </c>
      <c r="E192" s="168" t="s">
        <v>468</v>
      </c>
      <c r="F192" s="169" t="s">
        <v>469</v>
      </c>
      <c r="G192" s="170" t="s">
        <v>212</v>
      </c>
      <c r="H192" s="171">
        <v>60</v>
      </c>
      <c r="I192" s="172"/>
      <c r="J192" s="173">
        <f>ROUND(I192*H192,2)</f>
        <v>0</v>
      </c>
      <c r="K192" s="169" t="s">
        <v>169</v>
      </c>
      <c r="L192" s="36"/>
      <c r="M192" s="174" t="s">
        <v>1</v>
      </c>
      <c r="N192" s="175" t="s">
        <v>41</v>
      </c>
      <c r="O192" s="74"/>
      <c r="P192" s="176">
        <f>O192*H192</f>
        <v>0</v>
      </c>
      <c r="Q192" s="176">
        <v>0.019630000000000002</v>
      </c>
      <c r="R192" s="176">
        <f>Q192*H192</f>
        <v>1.1778000000000002</v>
      </c>
      <c r="S192" s="176">
        <v>0</v>
      </c>
      <c r="T192" s="17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78" t="s">
        <v>245</v>
      </c>
      <c r="AT192" s="178" t="s">
        <v>126</v>
      </c>
      <c r="AU192" s="178" t="s">
        <v>86</v>
      </c>
      <c r="AY192" s="16" t="s">
        <v>125</v>
      </c>
      <c r="BE192" s="179">
        <f>IF(N192="základní",J192,0)</f>
        <v>0</v>
      </c>
      <c r="BF192" s="179">
        <f>IF(N192="snížená",J192,0)</f>
        <v>0</v>
      </c>
      <c r="BG192" s="179">
        <f>IF(N192="zákl. přenesená",J192,0)</f>
        <v>0</v>
      </c>
      <c r="BH192" s="179">
        <f>IF(N192="sníž. přenesená",J192,0)</f>
        <v>0</v>
      </c>
      <c r="BI192" s="179">
        <f>IF(N192="nulová",J192,0)</f>
        <v>0</v>
      </c>
      <c r="BJ192" s="16" t="s">
        <v>84</v>
      </c>
      <c r="BK192" s="179">
        <f>ROUND(I192*H192,2)</f>
        <v>0</v>
      </c>
      <c r="BL192" s="16" t="s">
        <v>245</v>
      </c>
      <c r="BM192" s="178" t="s">
        <v>470</v>
      </c>
    </row>
    <row r="193" s="2" customFormat="1" ht="24.15" customHeight="1">
      <c r="A193" s="35"/>
      <c r="B193" s="166"/>
      <c r="C193" s="167" t="s">
        <v>93</v>
      </c>
      <c r="D193" s="167" t="s">
        <v>126</v>
      </c>
      <c r="E193" s="168" t="s">
        <v>471</v>
      </c>
      <c r="F193" s="169" t="s">
        <v>472</v>
      </c>
      <c r="G193" s="170" t="s">
        <v>192</v>
      </c>
      <c r="H193" s="171">
        <v>2.3999999999999999</v>
      </c>
      <c r="I193" s="172"/>
      <c r="J193" s="173">
        <f>ROUND(I193*H193,2)</f>
        <v>0</v>
      </c>
      <c r="K193" s="169" t="s">
        <v>169</v>
      </c>
      <c r="L193" s="36"/>
      <c r="M193" s="174" t="s">
        <v>1</v>
      </c>
      <c r="N193" s="175" t="s">
        <v>41</v>
      </c>
      <c r="O193" s="74"/>
      <c r="P193" s="176">
        <f>O193*H193</f>
        <v>0</v>
      </c>
      <c r="Q193" s="176">
        <v>0</v>
      </c>
      <c r="R193" s="176">
        <f>Q193*H193</f>
        <v>0</v>
      </c>
      <c r="S193" s="176">
        <v>0.0080000000000000002</v>
      </c>
      <c r="T193" s="177">
        <f>S193*H193</f>
        <v>0.019199999999999998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78" t="s">
        <v>245</v>
      </c>
      <c r="AT193" s="178" t="s">
        <v>126</v>
      </c>
      <c r="AU193" s="178" t="s">
        <v>86</v>
      </c>
      <c r="AY193" s="16" t="s">
        <v>125</v>
      </c>
      <c r="BE193" s="179">
        <f>IF(N193="základní",J193,0)</f>
        <v>0</v>
      </c>
      <c r="BF193" s="179">
        <f>IF(N193="snížená",J193,0)</f>
        <v>0</v>
      </c>
      <c r="BG193" s="179">
        <f>IF(N193="zákl. přenesená",J193,0)</f>
        <v>0</v>
      </c>
      <c r="BH193" s="179">
        <f>IF(N193="sníž. přenesená",J193,0)</f>
        <v>0</v>
      </c>
      <c r="BI193" s="179">
        <f>IF(N193="nulová",J193,0)</f>
        <v>0</v>
      </c>
      <c r="BJ193" s="16" t="s">
        <v>84</v>
      </c>
      <c r="BK193" s="179">
        <f>ROUND(I193*H193,2)</f>
        <v>0</v>
      </c>
      <c r="BL193" s="16" t="s">
        <v>245</v>
      </c>
      <c r="BM193" s="178" t="s">
        <v>473</v>
      </c>
    </row>
    <row r="194" s="13" customFormat="1">
      <c r="A194" s="13"/>
      <c r="B194" s="187"/>
      <c r="C194" s="13"/>
      <c r="D194" s="188" t="s">
        <v>194</v>
      </c>
      <c r="E194" s="189" t="s">
        <v>1</v>
      </c>
      <c r="F194" s="190" t="s">
        <v>474</v>
      </c>
      <c r="G194" s="13"/>
      <c r="H194" s="191">
        <v>2.3999999999999999</v>
      </c>
      <c r="I194" s="192"/>
      <c r="J194" s="13"/>
      <c r="K194" s="13"/>
      <c r="L194" s="187"/>
      <c r="M194" s="193"/>
      <c r="N194" s="194"/>
      <c r="O194" s="194"/>
      <c r="P194" s="194"/>
      <c r="Q194" s="194"/>
      <c r="R194" s="194"/>
      <c r="S194" s="194"/>
      <c r="T194" s="19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9" t="s">
        <v>194</v>
      </c>
      <c r="AU194" s="189" t="s">
        <v>86</v>
      </c>
      <c r="AV194" s="13" t="s">
        <v>86</v>
      </c>
      <c r="AW194" s="13" t="s">
        <v>32</v>
      </c>
      <c r="AX194" s="13" t="s">
        <v>84</v>
      </c>
      <c r="AY194" s="189" t="s">
        <v>125</v>
      </c>
    </row>
    <row r="195" s="2" customFormat="1" ht="24.15" customHeight="1">
      <c r="A195" s="35"/>
      <c r="B195" s="166"/>
      <c r="C195" s="167" t="s">
        <v>349</v>
      </c>
      <c r="D195" s="167" t="s">
        <v>126</v>
      </c>
      <c r="E195" s="168" t="s">
        <v>475</v>
      </c>
      <c r="F195" s="169" t="s">
        <v>476</v>
      </c>
      <c r="G195" s="170" t="s">
        <v>192</v>
      </c>
      <c r="H195" s="171">
        <v>2.3999999999999999</v>
      </c>
      <c r="I195" s="172"/>
      <c r="J195" s="173">
        <f>ROUND(I195*H195,2)</f>
        <v>0</v>
      </c>
      <c r="K195" s="169" t="s">
        <v>169</v>
      </c>
      <c r="L195" s="36"/>
      <c r="M195" s="174" t="s">
        <v>1</v>
      </c>
      <c r="N195" s="175" t="s">
        <v>41</v>
      </c>
      <c r="O195" s="74"/>
      <c r="P195" s="176">
        <f>O195*H195</f>
        <v>0</v>
      </c>
      <c r="Q195" s="176">
        <v>0</v>
      </c>
      <c r="R195" s="176">
        <f>Q195*H195</f>
        <v>0</v>
      </c>
      <c r="S195" s="176">
        <v>0.014</v>
      </c>
      <c r="T195" s="177">
        <f>S195*H195</f>
        <v>0.033599999999999998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78" t="s">
        <v>245</v>
      </c>
      <c r="AT195" s="178" t="s">
        <v>126</v>
      </c>
      <c r="AU195" s="178" t="s">
        <v>86</v>
      </c>
      <c r="AY195" s="16" t="s">
        <v>125</v>
      </c>
      <c r="BE195" s="179">
        <f>IF(N195="základní",J195,0)</f>
        <v>0</v>
      </c>
      <c r="BF195" s="179">
        <f>IF(N195="snížená",J195,0)</f>
        <v>0</v>
      </c>
      <c r="BG195" s="179">
        <f>IF(N195="zákl. přenesená",J195,0)</f>
        <v>0</v>
      </c>
      <c r="BH195" s="179">
        <f>IF(N195="sníž. přenesená",J195,0)</f>
        <v>0</v>
      </c>
      <c r="BI195" s="179">
        <f>IF(N195="nulová",J195,0)</f>
        <v>0</v>
      </c>
      <c r="BJ195" s="16" t="s">
        <v>84</v>
      </c>
      <c r="BK195" s="179">
        <f>ROUND(I195*H195,2)</f>
        <v>0</v>
      </c>
      <c r="BL195" s="16" t="s">
        <v>245</v>
      </c>
      <c r="BM195" s="178" t="s">
        <v>477</v>
      </c>
    </row>
    <row r="196" s="13" customFormat="1">
      <c r="A196" s="13"/>
      <c r="B196" s="187"/>
      <c r="C196" s="13"/>
      <c r="D196" s="188" t="s">
        <v>194</v>
      </c>
      <c r="E196" s="189" t="s">
        <v>1</v>
      </c>
      <c r="F196" s="190" t="s">
        <v>474</v>
      </c>
      <c r="G196" s="13"/>
      <c r="H196" s="191">
        <v>2.3999999999999999</v>
      </c>
      <c r="I196" s="192"/>
      <c r="J196" s="13"/>
      <c r="K196" s="13"/>
      <c r="L196" s="187"/>
      <c r="M196" s="193"/>
      <c r="N196" s="194"/>
      <c r="O196" s="194"/>
      <c r="P196" s="194"/>
      <c r="Q196" s="194"/>
      <c r="R196" s="194"/>
      <c r="S196" s="194"/>
      <c r="T196" s="19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9" t="s">
        <v>194</v>
      </c>
      <c r="AU196" s="189" t="s">
        <v>86</v>
      </c>
      <c r="AV196" s="13" t="s">
        <v>86</v>
      </c>
      <c r="AW196" s="13" t="s">
        <v>32</v>
      </c>
      <c r="AX196" s="13" t="s">
        <v>84</v>
      </c>
      <c r="AY196" s="189" t="s">
        <v>125</v>
      </c>
    </row>
    <row r="197" s="2" customFormat="1" ht="24.15" customHeight="1">
      <c r="A197" s="35"/>
      <c r="B197" s="166"/>
      <c r="C197" s="167" t="s">
        <v>353</v>
      </c>
      <c r="D197" s="167" t="s">
        <v>126</v>
      </c>
      <c r="E197" s="168" t="s">
        <v>478</v>
      </c>
      <c r="F197" s="169" t="s">
        <v>479</v>
      </c>
      <c r="G197" s="170" t="s">
        <v>192</v>
      </c>
      <c r="H197" s="171">
        <v>50</v>
      </c>
      <c r="I197" s="172"/>
      <c r="J197" s="173">
        <f>ROUND(I197*H197,2)</f>
        <v>0</v>
      </c>
      <c r="K197" s="169" t="s">
        <v>169</v>
      </c>
      <c r="L197" s="36"/>
      <c r="M197" s="174" t="s">
        <v>1</v>
      </c>
      <c r="N197" s="175" t="s">
        <v>41</v>
      </c>
      <c r="O197" s="74"/>
      <c r="P197" s="176">
        <f>O197*H197</f>
        <v>0</v>
      </c>
      <c r="Q197" s="176">
        <v>0</v>
      </c>
      <c r="R197" s="176">
        <f>Q197*H197</f>
        <v>0</v>
      </c>
      <c r="S197" s="176">
        <v>0.0066</v>
      </c>
      <c r="T197" s="177">
        <f>S197*H197</f>
        <v>0.33000000000000002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78" t="s">
        <v>245</v>
      </c>
      <c r="AT197" s="178" t="s">
        <v>126</v>
      </c>
      <c r="AU197" s="178" t="s">
        <v>86</v>
      </c>
      <c r="AY197" s="16" t="s">
        <v>125</v>
      </c>
      <c r="BE197" s="179">
        <f>IF(N197="základní",J197,0)</f>
        <v>0</v>
      </c>
      <c r="BF197" s="179">
        <f>IF(N197="snížená",J197,0)</f>
        <v>0</v>
      </c>
      <c r="BG197" s="179">
        <f>IF(N197="zákl. přenesená",J197,0)</f>
        <v>0</v>
      </c>
      <c r="BH197" s="179">
        <f>IF(N197="sníž. přenesená",J197,0)</f>
        <v>0</v>
      </c>
      <c r="BI197" s="179">
        <f>IF(N197="nulová",J197,0)</f>
        <v>0</v>
      </c>
      <c r="BJ197" s="16" t="s">
        <v>84</v>
      </c>
      <c r="BK197" s="179">
        <f>ROUND(I197*H197,2)</f>
        <v>0</v>
      </c>
      <c r="BL197" s="16" t="s">
        <v>245</v>
      </c>
      <c r="BM197" s="178" t="s">
        <v>480</v>
      </c>
    </row>
    <row r="198" s="13" customFormat="1">
      <c r="A198" s="13"/>
      <c r="B198" s="187"/>
      <c r="C198" s="13"/>
      <c r="D198" s="188" t="s">
        <v>194</v>
      </c>
      <c r="E198" s="189" t="s">
        <v>1</v>
      </c>
      <c r="F198" s="190" t="s">
        <v>481</v>
      </c>
      <c r="G198" s="13"/>
      <c r="H198" s="191">
        <v>50</v>
      </c>
      <c r="I198" s="192"/>
      <c r="J198" s="13"/>
      <c r="K198" s="13"/>
      <c r="L198" s="187"/>
      <c r="M198" s="193"/>
      <c r="N198" s="194"/>
      <c r="O198" s="194"/>
      <c r="P198" s="194"/>
      <c r="Q198" s="194"/>
      <c r="R198" s="194"/>
      <c r="S198" s="194"/>
      <c r="T198" s="19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9" t="s">
        <v>194</v>
      </c>
      <c r="AU198" s="189" t="s">
        <v>86</v>
      </c>
      <c r="AV198" s="13" t="s">
        <v>86</v>
      </c>
      <c r="AW198" s="13" t="s">
        <v>32</v>
      </c>
      <c r="AX198" s="13" t="s">
        <v>84</v>
      </c>
      <c r="AY198" s="189" t="s">
        <v>125</v>
      </c>
    </row>
    <row r="199" s="2" customFormat="1" ht="24.15" customHeight="1">
      <c r="A199" s="35"/>
      <c r="B199" s="166"/>
      <c r="C199" s="167" t="s">
        <v>357</v>
      </c>
      <c r="D199" s="167" t="s">
        <v>126</v>
      </c>
      <c r="E199" s="168" t="s">
        <v>482</v>
      </c>
      <c r="F199" s="169" t="s">
        <v>483</v>
      </c>
      <c r="G199" s="170" t="s">
        <v>192</v>
      </c>
      <c r="H199" s="171">
        <v>40</v>
      </c>
      <c r="I199" s="172"/>
      <c r="J199" s="173">
        <f>ROUND(I199*H199,2)</f>
        <v>0</v>
      </c>
      <c r="K199" s="169" t="s">
        <v>169</v>
      </c>
      <c r="L199" s="36"/>
      <c r="M199" s="174" t="s">
        <v>1</v>
      </c>
      <c r="N199" s="175" t="s">
        <v>41</v>
      </c>
      <c r="O199" s="74"/>
      <c r="P199" s="176">
        <f>O199*H199</f>
        <v>0</v>
      </c>
      <c r="Q199" s="176">
        <v>0</v>
      </c>
      <c r="R199" s="176">
        <f>Q199*H199</f>
        <v>0</v>
      </c>
      <c r="S199" s="176">
        <v>0.012319999999999999</v>
      </c>
      <c r="T199" s="177">
        <f>S199*H199</f>
        <v>0.49279999999999996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78" t="s">
        <v>245</v>
      </c>
      <c r="AT199" s="178" t="s">
        <v>126</v>
      </c>
      <c r="AU199" s="178" t="s">
        <v>86</v>
      </c>
      <c r="AY199" s="16" t="s">
        <v>125</v>
      </c>
      <c r="BE199" s="179">
        <f>IF(N199="základní",J199,0)</f>
        <v>0</v>
      </c>
      <c r="BF199" s="179">
        <f>IF(N199="snížená",J199,0)</f>
        <v>0</v>
      </c>
      <c r="BG199" s="179">
        <f>IF(N199="zákl. přenesená",J199,0)</f>
        <v>0</v>
      </c>
      <c r="BH199" s="179">
        <f>IF(N199="sníž. přenesená",J199,0)</f>
        <v>0</v>
      </c>
      <c r="BI199" s="179">
        <f>IF(N199="nulová",J199,0)</f>
        <v>0</v>
      </c>
      <c r="BJ199" s="16" t="s">
        <v>84</v>
      </c>
      <c r="BK199" s="179">
        <f>ROUND(I199*H199,2)</f>
        <v>0</v>
      </c>
      <c r="BL199" s="16" t="s">
        <v>245</v>
      </c>
      <c r="BM199" s="178" t="s">
        <v>484</v>
      </c>
    </row>
    <row r="200" s="13" customFormat="1">
      <c r="A200" s="13"/>
      <c r="B200" s="187"/>
      <c r="C200" s="13"/>
      <c r="D200" s="188" t="s">
        <v>194</v>
      </c>
      <c r="E200" s="189" t="s">
        <v>1</v>
      </c>
      <c r="F200" s="190" t="s">
        <v>485</v>
      </c>
      <c r="G200" s="13"/>
      <c r="H200" s="191">
        <v>40</v>
      </c>
      <c r="I200" s="192"/>
      <c r="J200" s="13"/>
      <c r="K200" s="13"/>
      <c r="L200" s="187"/>
      <c r="M200" s="193"/>
      <c r="N200" s="194"/>
      <c r="O200" s="194"/>
      <c r="P200" s="194"/>
      <c r="Q200" s="194"/>
      <c r="R200" s="194"/>
      <c r="S200" s="194"/>
      <c r="T200" s="19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9" t="s">
        <v>194</v>
      </c>
      <c r="AU200" s="189" t="s">
        <v>86</v>
      </c>
      <c r="AV200" s="13" t="s">
        <v>86</v>
      </c>
      <c r="AW200" s="13" t="s">
        <v>32</v>
      </c>
      <c r="AX200" s="13" t="s">
        <v>84</v>
      </c>
      <c r="AY200" s="189" t="s">
        <v>125</v>
      </c>
    </row>
    <row r="201" s="2" customFormat="1" ht="24.15" customHeight="1">
      <c r="A201" s="35"/>
      <c r="B201" s="166"/>
      <c r="C201" s="167" t="s">
        <v>361</v>
      </c>
      <c r="D201" s="167" t="s">
        <v>126</v>
      </c>
      <c r="E201" s="168" t="s">
        <v>486</v>
      </c>
      <c r="F201" s="169" t="s">
        <v>487</v>
      </c>
      <c r="G201" s="170" t="s">
        <v>192</v>
      </c>
      <c r="H201" s="171">
        <v>130</v>
      </c>
      <c r="I201" s="172"/>
      <c r="J201" s="173">
        <f>ROUND(I201*H201,2)</f>
        <v>0</v>
      </c>
      <c r="K201" s="169" t="s">
        <v>169</v>
      </c>
      <c r="L201" s="36"/>
      <c r="M201" s="174" t="s">
        <v>1</v>
      </c>
      <c r="N201" s="175" t="s">
        <v>41</v>
      </c>
      <c r="O201" s="74"/>
      <c r="P201" s="176">
        <f>O201*H201</f>
        <v>0</v>
      </c>
      <c r="Q201" s="176">
        <v>0</v>
      </c>
      <c r="R201" s="176">
        <f>Q201*H201</f>
        <v>0</v>
      </c>
      <c r="S201" s="176">
        <v>0.01584</v>
      </c>
      <c r="T201" s="177">
        <f>S201*H201</f>
        <v>2.0592000000000001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78" t="s">
        <v>245</v>
      </c>
      <c r="AT201" s="178" t="s">
        <v>126</v>
      </c>
      <c r="AU201" s="178" t="s">
        <v>86</v>
      </c>
      <c r="AY201" s="16" t="s">
        <v>125</v>
      </c>
      <c r="BE201" s="179">
        <f>IF(N201="základní",J201,0)</f>
        <v>0</v>
      </c>
      <c r="BF201" s="179">
        <f>IF(N201="snížená",J201,0)</f>
        <v>0</v>
      </c>
      <c r="BG201" s="179">
        <f>IF(N201="zákl. přenesená",J201,0)</f>
        <v>0</v>
      </c>
      <c r="BH201" s="179">
        <f>IF(N201="sníž. přenesená",J201,0)</f>
        <v>0</v>
      </c>
      <c r="BI201" s="179">
        <f>IF(N201="nulová",J201,0)</f>
        <v>0</v>
      </c>
      <c r="BJ201" s="16" t="s">
        <v>84</v>
      </c>
      <c r="BK201" s="179">
        <f>ROUND(I201*H201,2)</f>
        <v>0</v>
      </c>
      <c r="BL201" s="16" t="s">
        <v>245</v>
      </c>
      <c r="BM201" s="178" t="s">
        <v>488</v>
      </c>
    </row>
    <row r="202" s="13" customFormat="1">
      <c r="A202" s="13"/>
      <c r="B202" s="187"/>
      <c r="C202" s="13"/>
      <c r="D202" s="188" t="s">
        <v>194</v>
      </c>
      <c r="E202" s="189" t="s">
        <v>1</v>
      </c>
      <c r="F202" s="190" t="s">
        <v>489</v>
      </c>
      <c r="G202" s="13"/>
      <c r="H202" s="191">
        <v>130</v>
      </c>
      <c r="I202" s="192"/>
      <c r="J202" s="13"/>
      <c r="K202" s="13"/>
      <c r="L202" s="187"/>
      <c r="M202" s="193"/>
      <c r="N202" s="194"/>
      <c r="O202" s="194"/>
      <c r="P202" s="194"/>
      <c r="Q202" s="194"/>
      <c r="R202" s="194"/>
      <c r="S202" s="194"/>
      <c r="T202" s="19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9" t="s">
        <v>194</v>
      </c>
      <c r="AU202" s="189" t="s">
        <v>86</v>
      </c>
      <c r="AV202" s="13" t="s">
        <v>86</v>
      </c>
      <c r="AW202" s="13" t="s">
        <v>32</v>
      </c>
      <c r="AX202" s="13" t="s">
        <v>84</v>
      </c>
      <c r="AY202" s="189" t="s">
        <v>125</v>
      </c>
    </row>
    <row r="203" s="2" customFormat="1" ht="24.15" customHeight="1">
      <c r="A203" s="35"/>
      <c r="B203" s="166"/>
      <c r="C203" s="167" t="s">
        <v>490</v>
      </c>
      <c r="D203" s="167" t="s">
        <v>126</v>
      </c>
      <c r="E203" s="168" t="s">
        <v>491</v>
      </c>
      <c r="F203" s="169" t="s">
        <v>492</v>
      </c>
      <c r="G203" s="170" t="s">
        <v>192</v>
      </c>
      <c r="H203" s="171">
        <v>80</v>
      </c>
      <c r="I203" s="172"/>
      <c r="J203" s="173">
        <f>ROUND(I203*H203,2)</f>
        <v>0</v>
      </c>
      <c r="K203" s="169" t="s">
        <v>169</v>
      </c>
      <c r="L203" s="36"/>
      <c r="M203" s="174" t="s">
        <v>1</v>
      </c>
      <c r="N203" s="175" t="s">
        <v>41</v>
      </c>
      <c r="O203" s="74"/>
      <c r="P203" s="176">
        <f>O203*H203</f>
        <v>0</v>
      </c>
      <c r="Q203" s="176">
        <v>0</v>
      </c>
      <c r="R203" s="176">
        <f>Q203*H203</f>
        <v>0</v>
      </c>
      <c r="S203" s="176">
        <v>0.024750000000000001</v>
      </c>
      <c r="T203" s="177">
        <f>S203*H203</f>
        <v>1.98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78" t="s">
        <v>245</v>
      </c>
      <c r="AT203" s="178" t="s">
        <v>126</v>
      </c>
      <c r="AU203" s="178" t="s">
        <v>86</v>
      </c>
      <c r="AY203" s="16" t="s">
        <v>125</v>
      </c>
      <c r="BE203" s="179">
        <f>IF(N203="základní",J203,0)</f>
        <v>0</v>
      </c>
      <c r="BF203" s="179">
        <f>IF(N203="snížená",J203,0)</f>
        <v>0</v>
      </c>
      <c r="BG203" s="179">
        <f>IF(N203="zákl. přenesená",J203,0)</f>
        <v>0</v>
      </c>
      <c r="BH203" s="179">
        <f>IF(N203="sníž. přenesená",J203,0)</f>
        <v>0</v>
      </c>
      <c r="BI203" s="179">
        <f>IF(N203="nulová",J203,0)</f>
        <v>0</v>
      </c>
      <c r="BJ203" s="16" t="s">
        <v>84</v>
      </c>
      <c r="BK203" s="179">
        <f>ROUND(I203*H203,2)</f>
        <v>0</v>
      </c>
      <c r="BL203" s="16" t="s">
        <v>245</v>
      </c>
      <c r="BM203" s="178" t="s">
        <v>493</v>
      </c>
    </row>
    <row r="204" s="13" customFormat="1">
      <c r="A204" s="13"/>
      <c r="B204" s="187"/>
      <c r="C204" s="13"/>
      <c r="D204" s="188" t="s">
        <v>194</v>
      </c>
      <c r="E204" s="189" t="s">
        <v>1</v>
      </c>
      <c r="F204" s="190" t="s">
        <v>494</v>
      </c>
      <c r="G204" s="13"/>
      <c r="H204" s="191">
        <v>80</v>
      </c>
      <c r="I204" s="192"/>
      <c r="J204" s="13"/>
      <c r="K204" s="13"/>
      <c r="L204" s="187"/>
      <c r="M204" s="193"/>
      <c r="N204" s="194"/>
      <c r="O204" s="194"/>
      <c r="P204" s="194"/>
      <c r="Q204" s="194"/>
      <c r="R204" s="194"/>
      <c r="S204" s="194"/>
      <c r="T204" s="19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9" t="s">
        <v>194</v>
      </c>
      <c r="AU204" s="189" t="s">
        <v>86</v>
      </c>
      <c r="AV204" s="13" t="s">
        <v>86</v>
      </c>
      <c r="AW204" s="13" t="s">
        <v>32</v>
      </c>
      <c r="AX204" s="13" t="s">
        <v>84</v>
      </c>
      <c r="AY204" s="189" t="s">
        <v>125</v>
      </c>
    </row>
    <row r="205" s="2" customFormat="1" ht="24.15" customHeight="1">
      <c r="A205" s="35"/>
      <c r="B205" s="166"/>
      <c r="C205" s="167" t="s">
        <v>495</v>
      </c>
      <c r="D205" s="167" t="s">
        <v>126</v>
      </c>
      <c r="E205" s="168" t="s">
        <v>496</v>
      </c>
      <c r="F205" s="169" t="s">
        <v>497</v>
      </c>
      <c r="G205" s="170" t="s">
        <v>192</v>
      </c>
      <c r="H205" s="171">
        <v>120</v>
      </c>
      <c r="I205" s="172"/>
      <c r="J205" s="173">
        <f>ROUND(I205*H205,2)</f>
        <v>0</v>
      </c>
      <c r="K205" s="169" t="s">
        <v>169</v>
      </c>
      <c r="L205" s="36"/>
      <c r="M205" s="174" t="s">
        <v>1</v>
      </c>
      <c r="N205" s="175" t="s">
        <v>41</v>
      </c>
      <c r="O205" s="74"/>
      <c r="P205" s="176">
        <f>O205*H205</f>
        <v>0</v>
      </c>
      <c r="Q205" s="176">
        <v>0</v>
      </c>
      <c r="R205" s="176">
        <f>Q205*H205</f>
        <v>0</v>
      </c>
      <c r="S205" s="176">
        <v>0.033000000000000002</v>
      </c>
      <c r="T205" s="177">
        <f>S205*H205</f>
        <v>3.96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78" t="s">
        <v>245</v>
      </c>
      <c r="AT205" s="178" t="s">
        <v>126</v>
      </c>
      <c r="AU205" s="178" t="s">
        <v>86</v>
      </c>
      <c r="AY205" s="16" t="s">
        <v>125</v>
      </c>
      <c r="BE205" s="179">
        <f>IF(N205="základní",J205,0)</f>
        <v>0</v>
      </c>
      <c r="BF205" s="179">
        <f>IF(N205="snížená",J205,0)</f>
        <v>0</v>
      </c>
      <c r="BG205" s="179">
        <f>IF(N205="zákl. přenesená",J205,0)</f>
        <v>0</v>
      </c>
      <c r="BH205" s="179">
        <f>IF(N205="sníž. přenesená",J205,0)</f>
        <v>0</v>
      </c>
      <c r="BI205" s="179">
        <f>IF(N205="nulová",J205,0)</f>
        <v>0</v>
      </c>
      <c r="BJ205" s="16" t="s">
        <v>84</v>
      </c>
      <c r="BK205" s="179">
        <f>ROUND(I205*H205,2)</f>
        <v>0</v>
      </c>
      <c r="BL205" s="16" t="s">
        <v>245</v>
      </c>
      <c r="BM205" s="178" t="s">
        <v>498</v>
      </c>
    </row>
    <row r="206" s="13" customFormat="1">
      <c r="A206" s="13"/>
      <c r="B206" s="187"/>
      <c r="C206" s="13"/>
      <c r="D206" s="188" t="s">
        <v>194</v>
      </c>
      <c r="E206" s="189" t="s">
        <v>1</v>
      </c>
      <c r="F206" s="190" t="s">
        <v>499</v>
      </c>
      <c r="G206" s="13"/>
      <c r="H206" s="191">
        <v>120</v>
      </c>
      <c r="I206" s="192"/>
      <c r="J206" s="13"/>
      <c r="K206" s="13"/>
      <c r="L206" s="187"/>
      <c r="M206" s="193"/>
      <c r="N206" s="194"/>
      <c r="O206" s="194"/>
      <c r="P206" s="194"/>
      <c r="Q206" s="194"/>
      <c r="R206" s="194"/>
      <c r="S206" s="194"/>
      <c r="T206" s="19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9" t="s">
        <v>194</v>
      </c>
      <c r="AU206" s="189" t="s">
        <v>86</v>
      </c>
      <c r="AV206" s="13" t="s">
        <v>86</v>
      </c>
      <c r="AW206" s="13" t="s">
        <v>32</v>
      </c>
      <c r="AX206" s="13" t="s">
        <v>84</v>
      </c>
      <c r="AY206" s="189" t="s">
        <v>125</v>
      </c>
    </row>
    <row r="207" s="2" customFormat="1" ht="24.15" customHeight="1">
      <c r="A207" s="35"/>
      <c r="B207" s="166"/>
      <c r="C207" s="167" t="s">
        <v>500</v>
      </c>
      <c r="D207" s="167" t="s">
        <v>126</v>
      </c>
      <c r="E207" s="168" t="s">
        <v>501</v>
      </c>
      <c r="F207" s="169" t="s">
        <v>502</v>
      </c>
      <c r="G207" s="170" t="s">
        <v>192</v>
      </c>
      <c r="H207" s="171">
        <v>50</v>
      </c>
      <c r="I207" s="172"/>
      <c r="J207" s="173">
        <f>ROUND(I207*H207,2)</f>
        <v>0</v>
      </c>
      <c r="K207" s="169" t="s">
        <v>169</v>
      </c>
      <c r="L207" s="36"/>
      <c r="M207" s="174" t="s">
        <v>1</v>
      </c>
      <c r="N207" s="175" t="s">
        <v>41</v>
      </c>
      <c r="O207" s="74"/>
      <c r="P207" s="176">
        <f>O207*H207</f>
        <v>0</v>
      </c>
      <c r="Q207" s="176">
        <v>0.0073200000000000001</v>
      </c>
      <c r="R207" s="176">
        <f>Q207*H207</f>
        <v>0.36599999999999999</v>
      </c>
      <c r="S207" s="176">
        <v>0</v>
      </c>
      <c r="T207" s="17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78" t="s">
        <v>245</v>
      </c>
      <c r="AT207" s="178" t="s">
        <v>126</v>
      </c>
      <c r="AU207" s="178" t="s">
        <v>86</v>
      </c>
      <c r="AY207" s="16" t="s">
        <v>125</v>
      </c>
      <c r="BE207" s="179">
        <f>IF(N207="základní",J207,0)</f>
        <v>0</v>
      </c>
      <c r="BF207" s="179">
        <f>IF(N207="snížená",J207,0)</f>
        <v>0</v>
      </c>
      <c r="BG207" s="179">
        <f>IF(N207="zákl. přenesená",J207,0)</f>
        <v>0</v>
      </c>
      <c r="BH207" s="179">
        <f>IF(N207="sníž. přenesená",J207,0)</f>
        <v>0</v>
      </c>
      <c r="BI207" s="179">
        <f>IF(N207="nulová",J207,0)</f>
        <v>0</v>
      </c>
      <c r="BJ207" s="16" t="s">
        <v>84</v>
      </c>
      <c r="BK207" s="179">
        <f>ROUND(I207*H207,2)</f>
        <v>0</v>
      </c>
      <c r="BL207" s="16" t="s">
        <v>245</v>
      </c>
      <c r="BM207" s="178" t="s">
        <v>503</v>
      </c>
    </row>
    <row r="208" s="2" customFormat="1" ht="24.15" customHeight="1">
      <c r="A208" s="35"/>
      <c r="B208" s="166"/>
      <c r="C208" s="167" t="s">
        <v>504</v>
      </c>
      <c r="D208" s="167" t="s">
        <v>126</v>
      </c>
      <c r="E208" s="168" t="s">
        <v>505</v>
      </c>
      <c r="F208" s="169" t="s">
        <v>506</v>
      </c>
      <c r="G208" s="170" t="s">
        <v>192</v>
      </c>
      <c r="H208" s="171">
        <v>40</v>
      </c>
      <c r="I208" s="172"/>
      <c r="J208" s="173">
        <f>ROUND(I208*H208,2)</f>
        <v>0</v>
      </c>
      <c r="K208" s="169" t="s">
        <v>169</v>
      </c>
      <c r="L208" s="36"/>
      <c r="M208" s="174" t="s">
        <v>1</v>
      </c>
      <c r="N208" s="175" t="s">
        <v>41</v>
      </c>
      <c r="O208" s="74"/>
      <c r="P208" s="176">
        <f>O208*H208</f>
        <v>0</v>
      </c>
      <c r="Q208" s="176">
        <v>0.01363</v>
      </c>
      <c r="R208" s="176">
        <f>Q208*H208</f>
        <v>0.54520000000000002</v>
      </c>
      <c r="S208" s="176">
        <v>0</v>
      </c>
      <c r="T208" s="17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78" t="s">
        <v>245</v>
      </c>
      <c r="AT208" s="178" t="s">
        <v>126</v>
      </c>
      <c r="AU208" s="178" t="s">
        <v>86</v>
      </c>
      <c r="AY208" s="16" t="s">
        <v>125</v>
      </c>
      <c r="BE208" s="179">
        <f>IF(N208="základní",J208,0)</f>
        <v>0</v>
      </c>
      <c r="BF208" s="179">
        <f>IF(N208="snížená",J208,0)</f>
        <v>0</v>
      </c>
      <c r="BG208" s="179">
        <f>IF(N208="zákl. přenesená",J208,0)</f>
        <v>0</v>
      </c>
      <c r="BH208" s="179">
        <f>IF(N208="sníž. přenesená",J208,0)</f>
        <v>0</v>
      </c>
      <c r="BI208" s="179">
        <f>IF(N208="nulová",J208,0)</f>
        <v>0</v>
      </c>
      <c r="BJ208" s="16" t="s">
        <v>84</v>
      </c>
      <c r="BK208" s="179">
        <f>ROUND(I208*H208,2)</f>
        <v>0</v>
      </c>
      <c r="BL208" s="16" t="s">
        <v>245</v>
      </c>
      <c r="BM208" s="178" t="s">
        <v>507</v>
      </c>
    </row>
    <row r="209" s="2" customFormat="1" ht="24.15" customHeight="1">
      <c r="A209" s="35"/>
      <c r="B209" s="166"/>
      <c r="C209" s="167" t="s">
        <v>508</v>
      </c>
      <c r="D209" s="167" t="s">
        <v>126</v>
      </c>
      <c r="E209" s="168" t="s">
        <v>509</v>
      </c>
      <c r="F209" s="169" t="s">
        <v>510</v>
      </c>
      <c r="G209" s="170" t="s">
        <v>192</v>
      </c>
      <c r="H209" s="171">
        <v>130</v>
      </c>
      <c r="I209" s="172"/>
      <c r="J209" s="173">
        <f>ROUND(I209*H209,2)</f>
        <v>0</v>
      </c>
      <c r="K209" s="169" t="s">
        <v>169</v>
      </c>
      <c r="L209" s="36"/>
      <c r="M209" s="174" t="s">
        <v>1</v>
      </c>
      <c r="N209" s="175" t="s">
        <v>41</v>
      </c>
      <c r="O209" s="74"/>
      <c r="P209" s="176">
        <f>O209*H209</f>
        <v>0</v>
      </c>
      <c r="Q209" s="176">
        <v>0.017520000000000001</v>
      </c>
      <c r="R209" s="176">
        <f>Q209*H209</f>
        <v>2.2776000000000001</v>
      </c>
      <c r="S209" s="176">
        <v>0</v>
      </c>
      <c r="T209" s="17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78" t="s">
        <v>245</v>
      </c>
      <c r="AT209" s="178" t="s">
        <v>126</v>
      </c>
      <c r="AU209" s="178" t="s">
        <v>86</v>
      </c>
      <c r="AY209" s="16" t="s">
        <v>125</v>
      </c>
      <c r="BE209" s="179">
        <f>IF(N209="základní",J209,0)</f>
        <v>0</v>
      </c>
      <c r="BF209" s="179">
        <f>IF(N209="snížená",J209,0)</f>
        <v>0</v>
      </c>
      <c r="BG209" s="179">
        <f>IF(N209="zákl. přenesená",J209,0)</f>
        <v>0</v>
      </c>
      <c r="BH209" s="179">
        <f>IF(N209="sníž. přenesená",J209,0)</f>
        <v>0</v>
      </c>
      <c r="BI209" s="179">
        <f>IF(N209="nulová",J209,0)</f>
        <v>0</v>
      </c>
      <c r="BJ209" s="16" t="s">
        <v>84</v>
      </c>
      <c r="BK209" s="179">
        <f>ROUND(I209*H209,2)</f>
        <v>0</v>
      </c>
      <c r="BL209" s="16" t="s">
        <v>245</v>
      </c>
      <c r="BM209" s="178" t="s">
        <v>511</v>
      </c>
    </row>
    <row r="210" s="2" customFormat="1" ht="24.15" customHeight="1">
      <c r="A210" s="35"/>
      <c r="B210" s="166"/>
      <c r="C210" s="167" t="s">
        <v>512</v>
      </c>
      <c r="D210" s="167" t="s">
        <v>126</v>
      </c>
      <c r="E210" s="168" t="s">
        <v>513</v>
      </c>
      <c r="F210" s="169" t="s">
        <v>514</v>
      </c>
      <c r="G210" s="170" t="s">
        <v>192</v>
      </c>
      <c r="H210" s="171">
        <v>80</v>
      </c>
      <c r="I210" s="172"/>
      <c r="J210" s="173">
        <f>ROUND(I210*H210,2)</f>
        <v>0</v>
      </c>
      <c r="K210" s="169" t="s">
        <v>169</v>
      </c>
      <c r="L210" s="36"/>
      <c r="M210" s="174" t="s">
        <v>1</v>
      </c>
      <c r="N210" s="175" t="s">
        <v>41</v>
      </c>
      <c r="O210" s="74"/>
      <c r="P210" s="176">
        <f>O210*H210</f>
        <v>0</v>
      </c>
      <c r="Q210" s="176">
        <v>0.02733</v>
      </c>
      <c r="R210" s="176">
        <f>Q210*H210</f>
        <v>2.1863999999999999</v>
      </c>
      <c r="S210" s="176">
        <v>0</v>
      </c>
      <c r="T210" s="17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78" t="s">
        <v>245</v>
      </c>
      <c r="AT210" s="178" t="s">
        <v>126</v>
      </c>
      <c r="AU210" s="178" t="s">
        <v>86</v>
      </c>
      <c r="AY210" s="16" t="s">
        <v>125</v>
      </c>
      <c r="BE210" s="179">
        <f>IF(N210="základní",J210,0)</f>
        <v>0</v>
      </c>
      <c r="BF210" s="179">
        <f>IF(N210="snížená",J210,0)</f>
        <v>0</v>
      </c>
      <c r="BG210" s="179">
        <f>IF(N210="zákl. přenesená",J210,0)</f>
        <v>0</v>
      </c>
      <c r="BH210" s="179">
        <f>IF(N210="sníž. přenesená",J210,0)</f>
        <v>0</v>
      </c>
      <c r="BI210" s="179">
        <f>IF(N210="nulová",J210,0)</f>
        <v>0</v>
      </c>
      <c r="BJ210" s="16" t="s">
        <v>84</v>
      </c>
      <c r="BK210" s="179">
        <f>ROUND(I210*H210,2)</f>
        <v>0</v>
      </c>
      <c r="BL210" s="16" t="s">
        <v>245</v>
      </c>
      <c r="BM210" s="178" t="s">
        <v>515</v>
      </c>
    </row>
    <row r="211" s="2" customFormat="1" ht="24.15" customHeight="1">
      <c r="A211" s="35"/>
      <c r="B211" s="166"/>
      <c r="C211" s="167" t="s">
        <v>516</v>
      </c>
      <c r="D211" s="167" t="s">
        <v>126</v>
      </c>
      <c r="E211" s="168" t="s">
        <v>517</v>
      </c>
      <c r="F211" s="169" t="s">
        <v>518</v>
      </c>
      <c r="G211" s="170" t="s">
        <v>192</v>
      </c>
      <c r="H211" s="171">
        <v>120</v>
      </c>
      <c r="I211" s="172"/>
      <c r="J211" s="173">
        <f>ROUND(I211*H211,2)</f>
        <v>0</v>
      </c>
      <c r="K211" s="169" t="s">
        <v>169</v>
      </c>
      <c r="L211" s="36"/>
      <c r="M211" s="174" t="s">
        <v>1</v>
      </c>
      <c r="N211" s="175" t="s">
        <v>41</v>
      </c>
      <c r="O211" s="74"/>
      <c r="P211" s="176">
        <f>O211*H211</f>
        <v>0</v>
      </c>
      <c r="Q211" s="176">
        <v>0.036400000000000002</v>
      </c>
      <c r="R211" s="176">
        <f>Q211*H211</f>
        <v>4.3680000000000003</v>
      </c>
      <c r="S211" s="176">
        <v>0</v>
      </c>
      <c r="T211" s="17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78" t="s">
        <v>245</v>
      </c>
      <c r="AT211" s="178" t="s">
        <v>126</v>
      </c>
      <c r="AU211" s="178" t="s">
        <v>86</v>
      </c>
      <c r="AY211" s="16" t="s">
        <v>125</v>
      </c>
      <c r="BE211" s="179">
        <f>IF(N211="základní",J211,0)</f>
        <v>0</v>
      </c>
      <c r="BF211" s="179">
        <f>IF(N211="snížená",J211,0)</f>
        <v>0</v>
      </c>
      <c r="BG211" s="179">
        <f>IF(N211="zákl. přenesená",J211,0)</f>
        <v>0</v>
      </c>
      <c r="BH211" s="179">
        <f>IF(N211="sníž. přenesená",J211,0)</f>
        <v>0</v>
      </c>
      <c r="BI211" s="179">
        <f>IF(N211="nulová",J211,0)</f>
        <v>0</v>
      </c>
      <c r="BJ211" s="16" t="s">
        <v>84</v>
      </c>
      <c r="BK211" s="179">
        <f>ROUND(I211*H211,2)</f>
        <v>0</v>
      </c>
      <c r="BL211" s="16" t="s">
        <v>245</v>
      </c>
      <c r="BM211" s="178" t="s">
        <v>519</v>
      </c>
    </row>
    <row r="212" s="2" customFormat="1" ht="33" customHeight="1">
      <c r="A212" s="35"/>
      <c r="B212" s="166"/>
      <c r="C212" s="167" t="s">
        <v>520</v>
      </c>
      <c r="D212" s="167" t="s">
        <v>126</v>
      </c>
      <c r="E212" s="168" t="s">
        <v>521</v>
      </c>
      <c r="F212" s="169" t="s">
        <v>522</v>
      </c>
      <c r="G212" s="170" t="s">
        <v>416</v>
      </c>
      <c r="H212" s="206"/>
      <c r="I212" s="172"/>
      <c r="J212" s="173">
        <f>ROUND(I212*H212,2)</f>
        <v>0</v>
      </c>
      <c r="K212" s="169" t="s">
        <v>169</v>
      </c>
      <c r="L212" s="36"/>
      <c r="M212" s="174" t="s">
        <v>1</v>
      </c>
      <c r="N212" s="175" t="s">
        <v>41</v>
      </c>
      <c r="O212" s="74"/>
      <c r="P212" s="176">
        <f>O212*H212</f>
        <v>0</v>
      </c>
      <c r="Q212" s="176">
        <v>0</v>
      </c>
      <c r="R212" s="176">
        <f>Q212*H212</f>
        <v>0</v>
      </c>
      <c r="S212" s="176">
        <v>0</v>
      </c>
      <c r="T212" s="17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78" t="s">
        <v>245</v>
      </c>
      <c r="AT212" s="178" t="s">
        <v>126</v>
      </c>
      <c r="AU212" s="178" t="s">
        <v>86</v>
      </c>
      <c r="AY212" s="16" t="s">
        <v>125</v>
      </c>
      <c r="BE212" s="179">
        <f>IF(N212="základní",J212,0)</f>
        <v>0</v>
      </c>
      <c r="BF212" s="179">
        <f>IF(N212="snížená",J212,0)</f>
        <v>0</v>
      </c>
      <c r="BG212" s="179">
        <f>IF(N212="zákl. přenesená",J212,0)</f>
        <v>0</v>
      </c>
      <c r="BH212" s="179">
        <f>IF(N212="sníž. přenesená",J212,0)</f>
        <v>0</v>
      </c>
      <c r="BI212" s="179">
        <f>IF(N212="nulová",J212,0)</f>
        <v>0</v>
      </c>
      <c r="BJ212" s="16" t="s">
        <v>84</v>
      </c>
      <c r="BK212" s="179">
        <f>ROUND(I212*H212,2)</f>
        <v>0</v>
      </c>
      <c r="BL212" s="16" t="s">
        <v>245</v>
      </c>
      <c r="BM212" s="178" t="s">
        <v>523</v>
      </c>
    </row>
    <row r="213" s="12" customFormat="1" ht="22.8" customHeight="1">
      <c r="A213" s="12"/>
      <c r="B213" s="155"/>
      <c r="C213" s="12"/>
      <c r="D213" s="156" t="s">
        <v>75</v>
      </c>
      <c r="E213" s="180" t="s">
        <v>284</v>
      </c>
      <c r="F213" s="180" t="s">
        <v>285</v>
      </c>
      <c r="G213" s="12"/>
      <c r="H213" s="12"/>
      <c r="I213" s="158"/>
      <c r="J213" s="181">
        <f>BK213</f>
        <v>0</v>
      </c>
      <c r="K213" s="12"/>
      <c r="L213" s="155"/>
      <c r="M213" s="160"/>
      <c r="N213" s="161"/>
      <c r="O213" s="161"/>
      <c r="P213" s="162">
        <f>SUM(P214:P249)</f>
        <v>0</v>
      </c>
      <c r="Q213" s="161"/>
      <c r="R213" s="162">
        <f>SUM(R214:R249)</f>
        <v>2.9462283500000002</v>
      </c>
      <c r="S213" s="161"/>
      <c r="T213" s="163">
        <f>SUM(T214:T249)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156" t="s">
        <v>86</v>
      </c>
      <c r="AT213" s="164" t="s">
        <v>75</v>
      </c>
      <c r="AU213" s="164" t="s">
        <v>84</v>
      </c>
      <c r="AY213" s="156" t="s">
        <v>125</v>
      </c>
      <c r="BK213" s="165">
        <f>SUM(BK214:BK249)</f>
        <v>0</v>
      </c>
    </row>
    <row r="214" s="2" customFormat="1" ht="24.15" customHeight="1">
      <c r="A214" s="35"/>
      <c r="B214" s="166"/>
      <c r="C214" s="167" t="s">
        <v>524</v>
      </c>
      <c r="D214" s="167" t="s">
        <v>126</v>
      </c>
      <c r="E214" s="168" t="s">
        <v>525</v>
      </c>
      <c r="F214" s="169" t="s">
        <v>526</v>
      </c>
      <c r="G214" s="170" t="s">
        <v>212</v>
      </c>
      <c r="H214" s="171">
        <v>40.087000000000003</v>
      </c>
      <c r="I214" s="172"/>
      <c r="J214" s="173">
        <f>ROUND(I214*H214,2)</f>
        <v>0</v>
      </c>
      <c r="K214" s="169" t="s">
        <v>169</v>
      </c>
      <c r="L214" s="36"/>
      <c r="M214" s="174" t="s">
        <v>1</v>
      </c>
      <c r="N214" s="175" t="s">
        <v>41</v>
      </c>
      <c r="O214" s="74"/>
      <c r="P214" s="176">
        <f>O214*H214</f>
        <v>0</v>
      </c>
      <c r="Q214" s="176">
        <v>0.0026700000000000001</v>
      </c>
      <c r="R214" s="176">
        <f>Q214*H214</f>
        <v>0.10703229000000002</v>
      </c>
      <c r="S214" s="176">
        <v>0</v>
      </c>
      <c r="T214" s="17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78" t="s">
        <v>245</v>
      </c>
      <c r="AT214" s="178" t="s">
        <v>126</v>
      </c>
      <c r="AU214" s="178" t="s">
        <v>86</v>
      </c>
      <c r="AY214" s="16" t="s">
        <v>125</v>
      </c>
      <c r="BE214" s="179">
        <f>IF(N214="základní",J214,0)</f>
        <v>0</v>
      </c>
      <c r="BF214" s="179">
        <f>IF(N214="snížená",J214,0)</f>
        <v>0</v>
      </c>
      <c r="BG214" s="179">
        <f>IF(N214="zákl. přenesená",J214,0)</f>
        <v>0</v>
      </c>
      <c r="BH214" s="179">
        <f>IF(N214="sníž. přenesená",J214,0)</f>
        <v>0</v>
      </c>
      <c r="BI214" s="179">
        <f>IF(N214="nulová",J214,0)</f>
        <v>0</v>
      </c>
      <c r="BJ214" s="16" t="s">
        <v>84</v>
      </c>
      <c r="BK214" s="179">
        <f>ROUND(I214*H214,2)</f>
        <v>0</v>
      </c>
      <c r="BL214" s="16" t="s">
        <v>245</v>
      </c>
      <c r="BM214" s="178" t="s">
        <v>527</v>
      </c>
    </row>
    <row r="215" s="13" customFormat="1">
      <c r="A215" s="13"/>
      <c r="B215" s="187"/>
      <c r="C215" s="13"/>
      <c r="D215" s="188" t="s">
        <v>194</v>
      </c>
      <c r="E215" s="189" t="s">
        <v>1</v>
      </c>
      <c r="F215" s="190" t="s">
        <v>528</v>
      </c>
      <c r="G215" s="13"/>
      <c r="H215" s="191">
        <v>40.087000000000003</v>
      </c>
      <c r="I215" s="192"/>
      <c r="J215" s="13"/>
      <c r="K215" s="13"/>
      <c r="L215" s="187"/>
      <c r="M215" s="193"/>
      <c r="N215" s="194"/>
      <c r="O215" s="194"/>
      <c r="P215" s="194"/>
      <c r="Q215" s="194"/>
      <c r="R215" s="194"/>
      <c r="S215" s="194"/>
      <c r="T215" s="19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9" t="s">
        <v>194</v>
      </c>
      <c r="AU215" s="189" t="s">
        <v>86</v>
      </c>
      <c r="AV215" s="13" t="s">
        <v>86</v>
      </c>
      <c r="AW215" s="13" t="s">
        <v>32</v>
      </c>
      <c r="AX215" s="13" t="s">
        <v>84</v>
      </c>
      <c r="AY215" s="189" t="s">
        <v>125</v>
      </c>
    </row>
    <row r="216" s="2" customFormat="1" ht="24.15" customHeight="1">
      <c r="A216" s="35"/>
      <c r="B216" s="166"/>
      <c r="C216" s="167" t="s">
        <v>529</v>
      </c>
      <c r="D216" s="167" t="s">
        <v>126</v>
      </c>
      <c r="E216" s="168" t="s">
        <v>530</v>
      </c>
      <c r="F216" s="169" t="s">
        <v>531</v>
      </c>
      <c r="G216" s="170" t="s">
        <v>212</v>
      </c>
      <c r="H216" s="171">
        <v>17.463000000000001</v>
      </c>
      <c r="I216" s="172"/>
      <c r="J216" s="173">
        <f>ROUND(I216*H216,2)</f>
        <v>0</v>
      </c>
      <c r="K216" s="169" t="s">
        <v>169</v>
      </c>
      <c r="L216" s="36"/>
      <c r="M216" s="174" t="s">
        <v>1</v>
      </c>
      <c r="N216" s="175" t="s">
        <v>41</v>
      </c>
      <c r="O216" s="74"/>
      <c r="P216" s="176">
        <f>O216*H216</f>
        <v>0</v>
      </c>
      <c r="Q216" s="176">
        <v>0.0026900000000000001</v>
      </c>
      <c r="R216" s="176">
        <f>Q216*H216</f>
        <v>0.046975470000000005</v>
      </c>
      <c r="S216" s="176">
        <v>0</v>
      </c>
      <c r="T216" s="17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78" t="s">
        <v>245</v>
      </c>
      <c r="AT216" s="178" t="s">
        <v>126</v>
      </c>
      <c r="AU216" s="178" t="s">
        <v>86</v>
      </c>
      <c r="AY216" s="16" t="s">
        <v>125</v>
      </c>
      <c r="BE216" s="179">
        <f>IF(N216="základní",J216,0)</f>
        <v>0</v>
      </c>
      <c r="BF216" s="179">
        <f>IF(N216="snížená",J216,0)</f>
        <v>0</v>
      </c>
      <c r="BG216" s="179">
        <f>IF(N216="zákl. přenesená",J216,0)</f>
        <v>0</v>
      </c>
      <c r="BH216" s="179">
        <f>IF(N216="sníž. přenesená",J216,0)</f>
        <v>0</v>
      </c>
      <c r="BI216" s="179">
        <f>IF(N216="nulová",J216,0)</f>
        <v>0</v>
      </c>
      <c r="BJ216" s="16" t="s">
        <v>84</v>
      </c>
      <c r="BK216" s="179">
        <f>ROUND(I216*H216,2)</f>
        <v>0</v>
      </c>
      <c r="BL216" s="16" t="s">
        <v>245</v>
      </c>
      <c r="BM216" s="178" t="s">
        <v>532</v>
      </c>
    </row>
    <row r="217" s="13" customFormat="1">
      <c r="A217" s="13"/>
      <c r="B217" s="187"/>
      <c r="C217" s="13"/>
      <c r="D217" s="188" t="s">
        <v>194</v>
      </c>
      <c r="E217" s="189" t="s">
        <v>1</v>
      </c>
      <c r="F217" s="190" t="s">
        <v>533</v>
      </c>
      <c r="G217" s="13"/>
      <c r="H217" s="191">
        <v>8.5449999999999999</v>
      </c>
      <c r="I217" s="192"/>
      <c r="J217" s="13"/>
      <c r="K217" s="13"/>
      <c r="L217" s="187"/>
      <c r="M217" s="193"/>
      <c r="N217" s="194"/>
      <c r="O217" s="194"/>
      <c r="P217" s="194"/>
      <c r="Q217" s="194"/>
      <c r="R217" s="194"/>
      <c r="S217" s="194"/>
      <c r="T217" s="19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89" t="s">
        <v>194</v>
      </c>
      <c r="AU217" s="189" t="s">
        <v>86</v>
      </c>
      <c r="AV217" s="13" t="s">
        <v>86</v>
      </c>
      <c r="AW217" s="13" t="s">
        <v>32</v>
      </c>
      <c r="AX217" s="13" t="s">
        <v>76</v>
      </c>
      <c r="AY217" s="189" t="s">
        <v>125</v>
      </c>
    </row>
    <row r="218" s="13" customFormat="1">
      <c r="A218" s="13"/>
      <c r="B218" s="187"/>
      <c r="C218" s="13"/>
      <c r="D218" s="188" t="s">
        <v>194</v>
      </c>
      <c r="E218" s="189" t="s">
        <v>1</v>
      </c>
      <c r="F218" s="190" t="s">
        <v>534</v>
      </c>
      <c r="G218" s="13"/>
      <c r="H218" s="191">
        <v>8.9179999999999993</v>
      </c>
      <c r="I218" s="192"/>
      <c r="J218" s="13"/>
      <c r="K218" s="13"/>
      <c r="L218" s="187"/>
      <c r="M218" s="193"/>
      <c r="N218" s="194"/>
      <c r="O218" s="194"/>
      <c r="P218" s="194"/>
      <c r="Q218" s="194"/>
      <c r="R218" s="194"/>
      <c r="S218" s="194"/>
      <c r="T218" s="19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9" t="s">
        <v>194</v>
      </c>
      <c r="AU218" s="189" t="s">
        <v>86</v>
      </c>
      <c r="AV218" s="13" t="s">
        <v>86</v>
      </c>
      <c r="AW218" s="13" t="s">
        <v>32</v>
      </c>
      <c r="AX218" s="13" t="s">
        <v>76</v>
      </c>
      <c r="AY218" s="189" t="s">
        <v>125</v>
      </c>
    </row>
    <row r="219" s="2" customFormat="1" ht="24.15" customHeight="1">
      <c r="A219" s="35"/>
      <c r="B219" s="166"/>
      <c r="C219" s="167" t="s">
        <v>535</v>
      </c>
      <c r="D219" s="167" t="s">
        <v>126</v>
      </c>
      <c r="E219" s="168" t="s">
        <v>536</v>
      </c>
      <c r="F219" s="169" t="s">
        <v>537</v>
      </c>
      <c r="G219" s="170" t="s">
        <v>212</v>
      </c>
      <c r="H219" s="171">
        <v>149.59200000000001</v>
      </c>
      <c r="I219" s="172"/>
      <c r="J219" s="173">
        <f>ROUND(I219*H219,2)</f>
        <v>0</v>
      </c>
      <c r="K219" s="169" t="s">
        <v>169</v>
      </c>
      <c r="L219" s="36"/>
      <c r="M219" s="174" t="s">
        <v>1</v>
      </c>
      <c r="N219" s="175" t="s">
        <v>41</v>
      </c>
      <c r="O219" s="74"/>
      <c r="P219" s="176">
        <f>O219*H219</f>
        <v>0</v>
      </c>
      <c r="Q219" s="176">
        <v>0.00299</v>
      </c>
      <c r="R219" s="176">
        <f>Q219*H219</f>
        <v>0.44728008000000002</v>
      </c>
      <c r="S219" s="176">
        <v>0</v>
      </c>
      <c r="T219" s="17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78" t="s">
        <v>245</v>
      </c>
      <c r="AT219" s="178" t="s">
        <v>126</v>
      </c>
      <c r="AU219" s="178" t="s">
        <v>86</v>
      </c>
      <c r="AY219" s="16" t="s">
        <v>125</v>
      </c>
      <c r="BE219" s="179">
        <f>IF(N219="základní",J219,0)</f>
        <v>0</v>
      </c>
      <c r="BF219" s="179">
        <f>IF(N219="snížená",J219,0)</f>
        <v>0</v>
      </c>
      <c r="BG219" s="179">
        <f>IF(N219="zákl. přenesená",J219,0)</f>
        <v>0</v>
      </c>
      <c r="BH219" s="179">
        <f>IF(N219="sníž. přenesená",J219,0)</f>
        <v>0</v>
      </c>
      <c r="BI219" s="179">
        <f>IF(N219="nulová",J219,0)</f>
        <v>0</v>
      </c>
      <c r="BJ219" s="16" t="s">
        <v>84</v>
      </c>
      <c r="BK219" s="179">
        <f>ROUND(I219*H219,2)</f>
        <v>0</v>
      </c>
      <c r="BL219" s="16" t="s">
        <v>245</v>
      </c>
      <c r="BM219" s="178" t="s">
        <v>538</v>
      </c>
    </row>
    <row r="220" s="13" customFormat="1">
      <c r="A220" s="13"/>
      <c r="B220" s="187"/>
      <c r="C220" s="13"/>
      <c r="D220" s="188" t="s">
        <v>194</v>
      </c>
      <c r="E220" s="189" t="s">
        <v>1</v>
      </c>
      <c r="F220" s="190" t="s">
        <v>539</v>
      </c>
      <c r="G220" s="13"/>
      <c r="H220" s="191">
        <v>149.59200000000001</v>
      </c>
      <c r="I220" s="192"/>
      <c r="J220" s="13"/>
      <c r="K220" s="13"/>
      <c r="L220" s="187"/>
      <c r="M220" s="193"/>
      <c r="N220" s="194"/>
      <c r="O220" s="194"/>
      <c r="P220" s="194"/>
      <c r="Q220" s="194"/>
      <c r="R220" s="194"/>
      <c r="S220" s="194"/>
      <c r="T220" s="19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9" t="s">
        <v>194</v>
      </c>
      <c r="AU220" s="189" t="s">
        <v>86</v>
      </c>
      <c r="AV220" s="13" t="s">
        <v>86</v>
      </c>
      <c r="AW220" s="13" t="s">
        <v>32</v>
      </c>
      <c r="AX220" s="13" t="s">
        <v>84</v>
      </c>
      <c r="AY220" s="189" t="s">
        <v>125</v>
      </c>
    </row>
    <row r="221" s="2" customFormat="1" ht="24.15" customHeight="1">
      <c r="A221" s="35"/>
      <c r="B221" s="166"/>
      <c r="C221" s="167" t="s">
        <v>540</v>
      </c>
      <c r="D221" s="167" t="s">
        <v>126</v>
      </c>
      <c r="E221" s="168" t="s">
        <v>541</v>
      </c>
      <c r="F221" s="169" t="s">
        <v>542</v>
      </c>
      <c r="G221" s="170" t="s">
        <v>212</v>
      </c>
      <c r="H221" s="171">
        <v>496.279</v>
      </c>
      <c r="I221" s="172"/>
      <c r="J221" s="173">
        <f>ROUND(I221*H221,2)</f>
        <v>0</v>
      </c>
      <c r="K221" s="169" t="s">
        <v>169</v>
      </c>
      <c r="L221" s="36"/>
      <c r="M221" s="174" t="s">
        <v>1</v>
      </c>
      <c r="N221" s="175" t="s">
        <v>41</v>
      </c>
      <c r="O221" s="74"/>
      <c r="P221" s="176">
        <f>O221*H221</f>
        <v>0</v>
      </c>
      <c r="Q221" s="176">
        <v>0.00299</v>
      </c>
      <c r="R221" s="176">
        <f>Q221*H221</f>
        <v>1.48387421</v>
      </c>
      <c r="S221" s="176">
        <v>0</v>
      </c>
      <c r="T221" s="17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78" t="s">
        <v>245</v>
      </c>
      <c r="AT221" s="178" t="s">
        <v>126</v>
      </c>
      <c r="AU221" s="178" t="s">
        <v>86</v>
      </c>
      <c r="AY221" s="16" t="s">
        <v>125</v>
      </c>
      <c r="BE221" s="179">
        <f>IF(N221="základní",J221,0)</f>
        <v>0</v>
      </c>
      <c r="BF221" s="179">
        <f>IF(N221="snížená",J221,0)</f>
        <v>0</v>
      </c>
      <c r="BG221" s="179">
        <f>IF(N221="zákl. přenesená",J221,0)</f>
        <v>0</v>
      </c>
      <c r="BH221" s="179">
        <f>IF(N221="sníž. přenesená",J221,0)</f>
        <v>0</v>
      </c>
      <c r="BI221" s="179">
        <f>IF(N221="nulová",J221,0)</f>
        <v>0</v>
      </c>
      <c r="BJ221" s="16" t="s">
        <v>84</v>
      </c>
      <c r="BK221" s="179">
        <f>ROUND(I221*H221,2)</f>
        <v>0</v>
      </c>
      <c r="BL221" s="16" t="s">
        <v>245</v>
      </c>
      <c r="BM221" s="178" t="s">
        <v>543</v>
      </c>
    </row>
    <row r="222" s="13" customFormat="1">
      <c r="A222" s="13"/>
      <c r="B222" s="187"/>
      <c r="C222" s="13"/>
      <c r="D222" s="188" t="s">
        <v>194</v>
      </c>
      <c r="E222" s="189" t="s">
        <v>1</v>
      </c>
      <c r="F222" s="190" t="s">
        <v>544</v>
      </c>
      <c r="G222" s="13"/>
      <c r="H222" s="191">
        <v>254.12600000000001</v>
      </c>
      <c r="I222" s="192"/>
      <c r="J222" s="13"/>
      <c r="K222" s="13"/>
      <c r="L222" s="187"/>
      <c r="M222" s="193"/>
      <c r="N222" s="194"/>
      <c r="O222" s="194"/>
      <c r="P222" s="194"/>
      <c r="Q222" s="194"/>
      <c r="R222" s="194"/>
      <c r="S222" s="194"/>
      <c r="T222" s="19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9" t="s">
        <v>194</v>
      </c>
      <c r="AU222" s="189" t="s">
        <v>86</v>
      </c>
      <c r="AV222" s="13" t="s">
        <v>86</v>
      </c>
      <c r="AW222" s="13" t="s">
        <v>32</v>
      </c>
      <c r="AX222" s="13" t="s">
        <v>76</v>
      </c>
      <c r="AY222" s="189" t="s">
        <v>125</v>
      </c>
    </row>
    <row r="223" s="13" customFormat="1">
      <c r="A223" s="13"/>
      <c r="B223" s="187"/>
      <c r="C223" s="13"/>
      <c r="D223" s="188" t="s">
        <v>194</v>
      </c>
      <c r="E223" s="189" t="s">
        <v>1</v>
      </c>
      <c r="F223" s="190" t="s">
        <v>545</v>
      </c>
      <c r="G223" s="13"/>
      <c r="H223" s="191">
        <v>242.15299999999999</v>
      </c>
      <c r="I223" s="192"/>
      <c r="J223" s="13"/>
      <c r="K223" s="13"/>
      <c r="L223" s="187"/>
      <c r="M223" s="193"/>
      <c r="N223" s="194"/>
      <c r="O223" s="194"/>
      <c r="P223" s="194"/>
      <c r="Q223" s="194"/>
      <c r="R223" s="194"/>
      <c r="S223" s="194"/>
      <c r="T223" s="19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89" t="s">
        <v>194</v>
      </c>
      <c r="AU223" s="189" t="s">
        <v>86</v>
      </c>
      <c r="AV223" s="13" t="s">
        <v>86</v>
      </c>
      <c r="AW223" s="13" t="s">
        <v>32</v>
      </c>
      <c r="AX223" s="13" t="s">
        <v>76</v>
      </c>
      <c r="AY223" s="189" t="s">
        <v>125</v>
      </c>
    </row>
    <row r="224" s="2" customFormat="1" ht="24.15" customHeight="1">
      <c r="A224" s="35"/>
      <c r="B224" s="166"/>
      <c r="C224" s="167" t="s">
        <v>546</v>
      </c>
      <c r="D224" s="167" t="s">
        <v>126</v>
      </c>
      <c r="E224" s="168" t="s">
        <v>547</v>
      </c>
      <c r="F224" s="169" t="s">
        <v>548</v>
      </c>
      <c r="G224" s="170" t="s">
        <v>192</v>
      </c>
      <c r="H224" s="171">
        <v>37.049999999999997</v>
      </c>
      <c r="I224" s="172"/>
      <c r="J224" s="173">
        <f>ROUND(I224*H224,2)</f>
        <v>0</v>
      </c>
      <c r="K224" s="169" t="s">
        <v>169</v>
      </c>
      <c r="L224" s="36"/>
      <c r="M224" s="174" t="s">
        <v>1</v>
      </c>
      <c r="N224" s="175" t="s">
        <v>41</v>
      </c>
      <c r="O224" s="74"/>
      <c r="P224" s="176">
        <f>O224*H224</f>
        <v>0</v>
      </c>
      <c r="Q224" s="176">
        <v>0.0018699999999999999</v>
      </c>
      <c r="R224" s="176">
        <f>Q224*H224</f>
        <v>0.069283499999999998</v>
      </c>
      <c r="S224" s="176">
        <v>0</v>
      </c>
      <c r="T224" s="17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78" t="s">
        <v>245</v>
      </c>
      <c r="AT224" s="178" t="s">
        <v>126</v>
      </c>
      <c r="AU224" s="178" t="s">
        <v>86</v>
      </c>
      <c r="AY224" s="16" t="s">
        <v>125</v>
      </c>
      <c r="BE224" s="179">
        <f>IF(N224="základní",J224,0)</f>
        <v>0</v>
      </c>
      <c r="BF224" s="179">
        <f>IF(N224="snížená",J224,0)</f>
        <v>0</v>
      </c>
      <c r="BG224" s="179">
        <f>IF(N224="zákl. přenesená",J224,0)</f>
        <v>0</v>
      </c>
      <c r="BH224" s="179">
        <f>IF(N224="sníž. přenesená",J224,0)</f>
        <v>0</v>
      </c>
      <c r="BI224" s="179">
        <f>IF(N224="nulová",J224,0)</f>
        <v>0</v>
      </c>
      <c r="BJ224" s="16" t="s">
        <v>84</v>
      </c>
      <c r="BK224" s="179">
        <f>ROUND(I224*H224,2)</f>
        <v>0</v>
      </c>
      <c r="BL224" s="16" t="s">
        <v>245</v>
      </c>
      <c r="BM224" s="178" t="s">
        <v>549</v>
      </c>
    </row>
    <row r="225" s="13" customFormat="1">
      <c r="A225" s="13"/>
      <c r="B225" s="187"/>
      <c r="C225" s="13"/>
      <c r="D225" s="188" t="s">
        <v>194</v>
      </c>
      <c r="E225" s="189" t="s">
        <v>1</v>
      </c>
      <c r="F225" s="190" t="s">
        <v>294</v>
      </c>
      <c r="G225" s="13"/>
      <c r="H225" s="191">
        <v>37.049999999999997</v>
      </c>
      <c r="I225" s="192"/>
      <c r="J225" s="13"/>
      <c r="K225" s="13"/>
      <c r="L225" s="187"/>
      <c r="M225" s="193"/>
      <c r="N225" s="194"/>
      <c r="O225" s="194"/>
      <c r="P225" s="194"/>
      <c r="Q225" s="194"/>
      <c r="R225" s="194"/>
      <c r="S225" s="194"/>
      <c r="T225" s="19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9" t="s">
        <v>194</v>
      </c>
      <c r="AU225" s="189" t="s">
        <v>86</v>
      </c>
      <c r="AV225" s="13" t="s">
        <v>86</v>
      </c>
      <c r="AW225" s="13" t="s">
        <v>32</v>
      </c>
      <c r="AX225" s="13" t="s">
        <v>84</v>
      </c>
      <c r="AY225" s="189" t="s">
        <v>125</v>
      </c>
    </row>
    <row r="226" s="2" customFormat="1" ht="21.75" customHeight="1">
      <c r="A226" s="35"/>
      <c r="B226" s="166"/>
      <c r="C226" s="167" t="s">
        <v>550</v>
      </c>
      <c r="D226" s="167" t="s">
        <v>126</v>
      </c>
      <c r="E226" s="168" t="s">
        <v>551</v>
      </c>
      <c r="F226" s="169" t="s">
        <v>552</v>
      </c>
      <c r="G226" s="170" t="s">
        <v>192</v>
      </c>
      <c r="H226" s="171">
        <v>51</v>
      </c>
      <c r="I226" s="172"/>
      <c r="J226" s="173">
        <f>ROUND(I226*H226,2)</f>
        <v>0</v>
      </c>
      <c r="K226" s="169" t="s">
        <v>169</v>
      </c>
      <c r="L226" s="36"/>
      <c r="M226" s="174" t="s">
        <v>1</v>
      </c>
      <c r="N226" s="175" t="s">
        <v>41</v>
      </c>
      <c r="O226" s="74"/>
      <c r="P226" s="176">
        <f>O226*H226</f>
        <v>0</v>
      </c>
      <c r="Q226" s="176">
        <v>0.0018699999999999999</v>
      </c>
      <c r="R226" s="176">
        <f>Q226*H226</f>
        <v>0.095369999999999996</v>
      </c>
      <c r="S226" s="176">
        <v>0</v>
      </c>
      <c r="T226" s="17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78" t="s">
        <v>245</v>
      </c>
      <c r="AT226" s="178" t="s">
        <v>126</v>
      </c>
      <c r="AU226" s="178" t="s">
        <v>86</v>
      </c>
      <c r="AY226" s="16" t="s">
        <v>125</v>
      </c>
      <c r="BE226" s="179">
        <f>IF(N226="základní",J226,0)</f>
        <v>0</v>
      </c>
      <c r="BF226" s="179">
        <f>IF(N226="snížená",J226,0)</f>
        <v>0</v>
      </c>
      <c r="BG226" s="179">
        <f>IF(N226="zákl. přenesená",J226,0)</f>
        <v>0</v>
      </c>
      <c r="BH226" s="179">
        <f>IF(N226="sníž. přenesená",J226,0)</f>
        <v>0</v>
      </c>
      <c r="BI226" s="179">
        <f>IF(N226="nulová",J226,0)</f>
        <v>0</v>
      </c>
      <c r="BJ226" s="16" t="s">
        <v>84</v>
      </c>
      <c r="BK226" s="179">
        <f>ROUND(I226*H226,2)</f>
        <v>0</v>
      </c>
      <c r="BL226" s="16" t="s">
        <v>245</v>
      </c>
      <c r="BM226" s="178" t="s">
        <v>553</v>
      </c>
    </row>
    <row r="227" s="13" customFormat="1">
      <c r="A227" s="13"/>
      <c r="B227" s="187"/>
      <c r="C227" s="13"/>
      <c r="D227" s="188" t="s">
        <v>194</v>
      </c>
      <c r="E227" s="189" t="s">
        <v>1</v>
      </c>
      <c r="F227" s="190" t="s">
        <v>299</v>
      </c>
      <c r="G227" s="13"/>
      <c r="H227" s="191">
        <v>51</v>
      </c>
      <c r="I227" s="192"/>
      <c r="J227" s="13"/>
      <c r="K227" s="13"/>
      <c r="L227" s="187"/>
      <c r="M227" s="193"/>
      <c r="N227" s="194"/>
      <c r="O227" s="194"/>
      <c r="P227" s="194"/>
      <c r="Q227" s="194"/>
      <c r="R227" s="194"/>
      <c r="S227" s="194"/>
      <c r="T227" s="19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89" t="s">
        <v>194</v>
      </c>
      <c r="AU227" s="189" t="s">
        <v>86</v>
      </c>
      <c r="AV227" s="13" t="s">
        <v>86</v>
      </c>
      <c r="AW227" s="13" t="s">
        <v>32</v>
      </c>
      <c r="AX227" s="13" t="s">
        <v>84</v>
      </c>
      <c r="AY227" s="189" t="s">
        <v>125</v>
      </c>
    </row>
    <row r="228" s="2" customFormat="1" ht="16.5" customHeight="1">
      <c r="A228" s="35"/>
      <c r="B228" s="166"/>
      <c r="C228" s="167" t="s">
        <v>554</v>
      </c>
      <c r="D228" s="167" t="s">
        <v>126</v>
      </c>
      <c r="E228" s="168" t="s">
        <v>555</v>
      </c>
      <c r="F228" s="169" t="s">
        <v>556</v>
      </c>
      <c r="G228" s="170" t="s">
        <v>192</v>
      </c>
      <c r="H228" s="171">
        <v>40.200000000000003</v>
      </c>
      <c r="I228" s="172"/>
      <c r="J228" s="173">
        <f>ROUND(I228*H228,2)</f>
        <v>0</v>
      </c>
      <c r="K228" s="169" t="s">
        <v>169</v>
      </c>
      <c r="L228" s="36"/>
      <c r="M228" s="174" t="s">
        <v>1</v>
      </c>
      <c r="N228" s="175" t="s">
        <v>41</v>
      </c>
      <c r="O228" s="74"/>
      <c r="P228" s="176">
        <f>O228*H228</f>
        <v>0</v>
      </c>
      <c r="Q228" s="176">
        <v>0.00123</v>
      </c>
      <c r="R228" s="176">
        <f>Q228*H228</f>
        <v>0.049446000000000004</v>
      </c>
      <c r="S228" s="176">
        <v>0</v>
      </c>
      <c r="T228" s="17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78" t="s">
        <v>245</v>
      </c>
      <c r="AT228" s="178" t="s">
        <v>126</v>
      </c>
      <c r="AU228" s="178" t="s">
        <v>86</v>
      </c>
      <c r="AY228" s="16" t="s">
        <v>125</v>
      </c>
      <c r="BE228" s="179">
        <f>IF(N228="základní",J228,0)</f>
        <v>0</v>
      </c>
      <c r="BF228" s="179">
        <f>IF(N228="snížená",J228,0)</f>
        <v>0</v>
      </c>
      <c r="BG228" s="179">
        <f>IF(N228="zákl. přenesená",J228,0)</f>
        <v>0</v>
      </c>
      <c r="BH228" s="179">
        <f>IF(N228="sníž. přenesená",J228,0)</f>
        <v>0</v>
      </c>
      <c r="BI228" s="179">
        <f>IF(N228="nulová",J228,0)</f>
        <v>0</v>
      </c>
      <c r="BJ228" s="16" t="s">
        <v>84</v>
      </c>
      <c r="BK228" s="179">
        <f>ROUND(I228*H228,2)</f>
        <v>0</v>
      </c>
      <c r="BL228" s="16" t="s">
        <v>245</v>
      </c>
      <c r="BM228" s="178" t="s">
        <v>557</v>
      </c>
    </row>
    <row r="229" s="13" customFormat="1">
      <c r="A229" s="13"/>
      <c r="B229" s="187"/>
      <c r="C229" s="13"/>
      <c r="D229" s="188" t="s">
        <v>194</v>
      </c>
      <c r="E229" s="189" t="s">
        <v>1</v>
      </c>
      <c r="F229" s="190" t="s">
        <v>305</v>
      </c>
      <c r="G229" s="13"/>
      <c r="H229" s="191">
        <v>27</v>
      </c>
      <c r="I229" s="192"/>
      <c r="J229" s="13"/>
      <c r="K229" s="13"/>
      <c r="L229" s="187"/>
      <c r="M229" s="193"/>
      <c r="N229" s="194"/>
      <c r="O229" s="194"/>
      <c r="P229" s="194"/>
      <c r="Q229" s="194"/>
      <c r="R229" s="194"/>
      <c r="S229" s="194"/>
      <c r="T229" s="19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9" t="s">
        <v>194</v>
      </c>
      <c r="AU229" s="189" t="s">
        <v>86</v>
      </c>
      <c r="AV229" s="13" t="s">
        <v>86</v>
      </c>
      <c r="AW229" s="13" t="s">
        <v>32</v>
      </c>
      <c r="AX229" s="13" t="s">
        <v>76</v>
      </c>
      <c r="AY229" s="189" t="s">
        <v>125</v>
      </c>
    </row>
    <row r="230" s="13" customFormat="1">
      <c r="A230" s="13"/>
      <c r="B230" s="187"/>
      <c r="C230" s="13"/>
      <c r="D230" s="188" t="s">
        <v>194</v>
      </c>
      <c r="E230" s="189" t="s">
        <v>1</v>
      </c>
      <c r="F230" s="190" t="s">
        <v>300</v>
      </c>
      <c r="G230" s="13"/>
      <c r="H230" s="191">
        <v>13.199999999999999</v>
      </c>
      <c r="I230" s="192"/>
      <c r="J230" s="13"/>
      <c r="K230" s="13"/>
      <c r="L230" s="187"/>
      <c r="M230" s="193"/>
      <c r="N230" s="194"/>
      <c r="O230" s="194"/>
      <c r="P230" s="194"/>
      <c r="Q230" s="194"/>
      <c r="R230" s="194"/>
      <c r="S230" s="194"/>
      <c r="T230" s="19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89" t="s">
        <v>194</v>
      </c>
      <c r="AU230" s="189" t="s">
        <v>86</v>
      </c>
      <c r="AV230" s="13" t="s">
        <v>86</v>
      </c>
      <c r="AW230" s="13" t="s">
        <v>32</v>
      </c>
      <c r="AX230" s="13" t="s">
        <v>76</v>
      </c>
      <c r="AY230" s="189" t="s">
        <v>125</v>
      </c>
    </row>
    <row r="231" s="2" customFormat="1" ht="24.15" customHeight="1">
      <c r="A231" s="35"/>
      <c r="B231" s="166"/>
      <c r="C231" s="167" t="s">
        <v>558</v>
      </c>
      <c r="D231" s="167" t="s">
        <v>126</v>
      </c>
      <c r="E231" s="168" t="s">
        <v>559</v>
      </c>
      <c r="F231" s="169" t="s">
        <v>560</v>
      </c>
      <c r="G231" s="170" t="s">
        <v>192</v>
      </c>
      <c r="H231" s="171">
        <v>40.200000000000003</v>
      </c>
      <c r="I231" s="172"/>
      <c r="J231" s="173">
        <f>ROUND(I231*H231,2)</f>
        <v>0</v>
      </c>
      <c r="K231" s="169" t="s">
        <v>169</v>
      </c>
      <c r="L231" s="36"/>
      <c r="M231" s="174" t="s">
        <v>1</v>
      </c>
      <c r="N231" s="175" t="s">
        <v>41</v>
      </c>
      <c r="O231" s="74"/>
      <c r="P231" s="176">
        <f>O231*H231</f>
        <v>0</v>
      </c>
      <c r="Q231" s="176">
        <v>0.00023000000000000001</v>
      </c>
      <c r="R231" s="176">
        <f>Q231*H231</f>
        <v>0.0092460000000000007</v>
      </c>
      <c r="S231" s="176">
        <v>0</v>
      </c>
      <c r="T231" s="17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78" t="s">
        <v>245</v>
      </c>
      <c r="AT231" s="178" t="s">
        <v>126</v>
      </c>
      <c r="AU231" s="178" t="s">
        <v>86</v>
      </c>
      <c r="AY231" s="16" t="s">
        <v>125</v>
      </c>
      <c r="BE231" s="179">
        <f>IF(N231="základní",J231,0)</f>
        <v>0</v>
      </c>
      <c r="BF231" s="179">
        <f>IF(N231="snížená",J231,0)</f>
        <v>0</v>
      </c>
      <c r="BG231" s="179">
        <f>IF(N231="zákl. přenesená",J231,0)</f>
        <v>0</v>
      </c>
      <c r="BH231" s="179">
        <f>IF(N231="sníž. přenesená",J231,0)</f>
        <v>0</v>
      </c>
      <c r="BI231" s="179">
        <f>IF(N231="nulová",J231,0)</f>
        <v>0</v>
      </c>
      <c r="BJ231" s="16" t="s">
        <v>84</v>
      </c>
      <c r="BK231" s="179">
        <f>ROUND(I231*H231,2)</f>
        <v>0</v>
      </c>
      <c r="BL231" s="16" t="s">
        <v>245</v>
      </c>
      <c r="BM231" s="178" t="s">
        <v>561</v>
      </c>
    </row>
    <row r="232" s="2" customFormat="1" ht="24.15" customHeight="1">
      <c r="A232" s="35"/>
      <c r="B232" s="166"/>
      <c r="C232" s="167" t="s">
        <v>562</v>
      </c>
      <c r="D232" s="167" t="s">
        <v>126</v>
      </c>
      <c r="E232" s="168" t="s">
        <v>563</v>
      </c>
      <c r="F232" s="169" t="s">
        <v>564</v>
      </c>
      <c r="G232" s="170" t="s">
        <v>192</v>
      </c>
      <c r="H232" s="171">
        <v>88.090000000000003</v>
      </c>
      <c r="I232" s="172"/>
      <c r="J232" s="173">
        <f>ROUND(I232*H232,2)</f>
        <v>0</v>
      </c>
      <c r="K232" s="169" t="s">
        <v>169</v>
      </c>
      <c r="L232" s="36"/>
      <c r="M232" s="174" t="s">
        <v>1</v>
      </c>
      <c r="N232" s="175" t="s">
        <v>41</v>
      </c>
      <c r="O232" s="74"/>
      <c r="P232" s="176">
        <f>O232*H232</f>
        <v>0</v>
      </c>
      <c r="Q232" s="176">
        <v>0.00063000000000000003</v>
      </c>
      <c r="R232" s="176">
        <f>Q232*H232</f>
        <v>0.055496700000000003</v>
      </c>
      <c r="S232" s="176">
        <v>0</v>
      </c>
      <c r="T232" s="17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78" t="s">
        <v>245</v>
      </c>
      <c r="AT232" s="178" t="s">
        <v>126</v>
      </c>
      <c r="AU232" s="178" t="s">
        <v>86</v>
      </c>
      <c r="AY232" s="16" t="s">
        <v>125</v>
      </c>
      <c r="BE232" s="179">
        <f>IF(N232="základní",J232,0)</f>
        <v>0</v>
      </c>
      <c r="BF232" s="179">
        <f>IF(N232="snížená",J232,0)</f>
        <v>0</v>
      </c>
      <c r="BG232" s="179">
        <f>IF(N232="zákl. přenesená",J232,0)</f>
        <v>0</v>
      </c>
      <c r="BH232" s="179">
        <f>IF(N232="sníž. přenesená",J232,0)</f>
        <v>0</v>
      </c>
      <c r="BI232" s="179">
        <f>IF(N232="nulová",J232,0)</f>
        <v>0</v>
      </c>
      <c r="BJ232" s="16" t="s">
        <v>84</v>
      </c>
      <c r="BK232" s="179">
        <f>ROUND(I232*H232,2)</f>
        <v>0</v>
      </c>
      <c r="BL232" s="16" t="s">
        <v>245</v>
      </c>
      <c r="BM232" s="178" t="s">
        <v>565</v>
      </c>
    </row>
    <row r="233" s="13" customFormat="1">
      <c r="A233" s="13"/>
      <c r="B233" s="187"/>
      <c r="C233" s="13"/>
      <c r="D233" s="188" t="s">
        <v>194</v>
      </c>
      <c r="E233" s="189" t="s">
        <v>1</v>
      </c>
      <c r="F233" s="190" t="s">
        <v>195</v>
      </c>
      <c r="G233" s="13"/>
      <c r="H233" s="191">
        <v>88.090000000000003</v>
      </c>
      <c r="I233" s="192"/>
      <c r="J233" s="13"/>
      <c r="K233" s="13"/>
      <c r="L233" s="187"/>
      <c r="M233" s="193"/>
      <c r="N233" s="194"/>
      <c r="O233" s="194"/>
      <c r="P233" s="194"/>
      <c r="Q233" s="194"/>
      <c r="R233" s="194"/>
      <c r="S233" s="194"/>
      <c r="T233" s="19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89" t="s">
        <v>194</v>
      </c>
      <c r="AU233" s="189" t="s">
        <v>86</v>
      </c>
      <c r="AV233" s="13" t="s">
        <v>86</v>
      </c>
      <c r="AW233" s="13" t="s">
        <v>32</v>
      </c>
      <c r="AX233" s="13" t="s">
        <v>84</v>
      </c>
      <c r="AY233" s="189" t="s">
        <v>125</v>
      </c>
    </row>
    <row r="234" s="2" customFormat="1" ht="24.15" customHeight="1">
      <c r="A234" s="35"/>
      <c r="B234" s="166"/>
      <c r="C234" s="167" t="s">
        <v>566</v>
      </c>
      <c r="D234" s="167" t="s">
        <v>126</v>
      </c>
      <c r="E234" s="168" t="s">
        <v>567</v>
      </c>
      <c r="F234" s="169" t="s">
        <v>568</v>
      </c>
      <c r="G234" s="170" t="s">
        <v>258</v>
      </c>
      <c r="H234" s="171">
        <v>11</v>
      </c>
      <c r="I234" s="172"/>
      <c r="J234" s="173">
        <f>ROUND(I234*H234,2)</f>
        <v>0</v>
      </c>
      <c r="K234" s="169" t="s">
        <v>169</v>
      </c>
      <c r="L234" s="36"/>
      <c r="M234" s="174" t="s">
        <v>1</v>
      </c>
      <c r="N234" s="175" t="s">
        <v>41</v>
      </c>
      <c r="O234" s="74"/>
      <c r="P234" s="176">
        <f>O234*H234</f>
        <v>0</v>
      </c>
      <c r="Q234" s="176">
        <v>0.0088100000000000001</v>
      </c>
      <c r="R234" s="176">
        <f>Q234*H234</f>
        <v>0.096909999999999996</v>
      </c>
      <c r="S234" s="176">
        <v>0</v>
      </c>
      <c r="T234" s="17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78" t="s">
        <v>245</v>
      </c>
      <c r="AT234" s="178" t="s">
        <v>126</v>
      </c>
      <c r="AU234" s="178" t="s">
        <v>86</v>
      </c>
      <c r="AY234" s="16" t="s">
        <v>125</v>
      </c>
      <c r="BE234" s="179">
        <f>IF(N234="základní",J234,0)</f>
        <v>0</v>
      </c>
      <c r="BF234" s="179">
        <f>IF(N234="snížená",J234,0)</f>
        <v>0</v>
      </c>
      <c r="BG234" s="179">
        <f>IF(N234="zákl. přenesená",J234,0)</f>
        <v>0</v>
      </c>
      <c r="BH234" s="179">
        <f>IF(N234="sníž. přenesená",J234,0)</f>
        <v>0</v>
      </c>
      <c r="BI234" s="179">
        <f>IF(N234="nulová",J234,0)</f>
        <v>0</v>
      </c>
      <c r="BJ234" s="16" t="s">
        <v>84</v>
      </c>
      <c r="BK234" s="179">
        <f>ROUND(I234*H234,2)</f>
        <v>0</v>
      </c>
      <c r="BL234" s="16" t="s">
        <v>245</v>
      </c>
      <c r="BM234" s="178" t="s">
        <v>569</v>
      </c>
    </row>
    <row r="235" s="2" customFormat="1" ht="24.15" customHeight="1">
      <c r="A235" s="35"/>
      <c r="B235" s="166"/>
      <c r="C235" s="167" t="s">
        <v>570</v>
      </c>
      <c r="D235" s="167" t="s">
        <v>126</v>
      </c>
      <c r="E235" s="168" t="s">
        <v>571</v>
      </c>
      <c r="F235" s="169" t="s">
        <v>572</v>
      </c>
      <c r="G235" s="170" t="s">
        <v>258</v>
      </c>
      <c r="H235" s="171">
        <v>2112</v>
      </c>
      <c r="I235" s="172"/>
      <c r="J235" s="173">
        <f>ROUND(I235*H235,2)</f>
        <v>0</v>
      </c>
      <c r="K235" s="169" t="s">
        <v>169</v>
      </c>
      <c r="L235" s="36"/>
      <c r="M235" s="174" t="s">
        <v>1</v>
      </c>
      <c r="N235" s="175" t="s">
        <v>41</v>
      </c>
      <c r="O235" s="74"/>
      <c r="P235" s="176">
        <f>O235*H235</f>
        <v>0</v>
      </c>
      <c r="Q235" s="176">
        <v>8.0000000000000007E-05</v>
      </c>
      <c r="R235" s="176">
        <f>Q235*H235</f>
        <v>0.16896000000000003</v>
      </c>
      <c r="S235" s="176">
        <v>0</v>
      </c>
      <c r="T235" s="17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78" t="s">
        <v>245</v>
      </c>
      <c r="AT235" s="178" t="s">
        <v>126</v>
      </c>
      <c r="AU235" s="178" t="s">
        <v>86</v>
      </c>
      <c r="AY235" s="16" t="s">
        <v>125</v>
      </c>
      <c r="BE235" s="179">
        <f>IF(N235="základní",J235,0)</f>
        <v>0</v>
      </c>
      <c r="BF235" s="179">
        <f>IF(N235="snížená",J235,0)</f>
        <v>0</v>
      </c>
      <c r="BG235" s="179">
        <f>IF(N235="zákl. přenesená",J235,0)</f>
        <v>0</v>
      </c>
      <c r="BH235" s="179">
        <f>IF(N235="sníž. přenesená",J235,0)</f>
        <v>0</v>
      </c>
      <c r="BI235" s="179">
        <f>IF(N235="nulová",J235,0)</f>
        <v>0</v>
      </c>
      <c r="BJ235" s="16" t="s">
        <v>84</v>
      </c>
      <c r="BK235" s="179">
        <f>ROUND(I235*H235,2)</f>
        <v>0</v>
      </c>
      <c r="BL235" s="16" t="s">
        <v>245</v>
      </c>
      <c r="BM235" s="178" t="s">
        <v>573</v>
      </c>
    </row>
    <row r="236" s="13" customFormat="1">
      <c r="A236" s="13"/>
      <c r="B236" s="187"/>
      <c r="C236" s="13"/>
      <c r="D236" s="188" t="s">
        <v>194</v>
      </c>
      <c r="E236" s="189" t="s">
        <v>1</v>
      </c>
      <c r="F236" s="190" t="s">
        <v>574</v>
      </c>
      <c r="G236" s="13"/>
      <c r="H236" s="191">
        <v>2112</v>
      </c>
      <c r="I236" s="192"/>
      <c r="J236" s="13"/>
      <c r="K236" s="13"/>
      <c r="L236" s="187"/>
      <c r="M236" s="193"/>
      <c r="N236" s="194"/>
      <c r="O236" s="194"/>
      <c r="P236" s="194"/>
      <c r="Q236" s="194"/>
      <c r="R236" s="194"/>
      <c r="S236" s="194"/>
      <c r="T236" s="19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89" t="s">
        <v>194</v>
      </c>
      <c r="AU236" s="189" t="s">
        <v>86</v>
      </c>
      <c r="AV236" s="13" t="s">
        <v>86</v>
      </c>
      <c r="AW236" s="13" t="s">
        <v>32</v>
      </c>
      <c r="AX236" s="13" t="s">
        <v>84</v>
      </c>
      <c r="AY236" s="189" t="s">
        <v>125</v>
      </c>
    </row>
    <row r="237" s="2" customFormat="1" ht="33" customHeight="1">
      <c r="A237" s="35"/>
      <c r="B237" s="166"/>
      <c r="C237" s="167" t="s">
        <v>575</v>
      </c>
      <c r="D237" s="167" t="s">
        <v>126</v>
      </c>
      <c r="E237" s="168" t="s">
        <v>576</v>
      </c>
      <c r="F237" s="169" t="s">
        <v>577</v>
      </c>
      <c r="G237" s="170" t="s">
        <v>192</v>
      </c>
      <c r="H237" s="171">
        <v>11.5</v>
      </c>
      <c r="I237" s="172"/>
      <c r="J237" s="173">
        <f>ROUND(I237*H237,2)</f>
        <v>0</v>
      </c>
      <c r="K237" s="169" t="s">
        <v>169</v>
      </c>
      <c r="L237" s="36"/>
      <c r="M237" s="174" t="s">
        <v>1</v>
      </c>
      <c r="N237" s="175" t="s">
        <v>41</v>
      </c>
      <c r="O237" s="74"/>
      <c r="P237" s="176">
        <f>O237*H237</f>
        <v>0</v>
      </c>
      <c r="Q237" s="176">
        <v>0.00189</v>
      </c>
      <c r="R237" s="176">
        <f>Q237*H237</f>
        <v>0.021735000000000001</v>
      </c>
      <c r="S237" s="176">
        <v>0</v>
      </c>
      <c r="T237" s="17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78" t="s">
        <v>245</v>
      </c>
      <c r="AT237" s="178" t="s">
        <v>126</v>
      </c>
      <c r="AU237" s="178" t="s">
        <v>86</v>
      </c>
      <c r="AY237" s="16" t="s">
        <v>125</v>
      </c>
      <c r="BE237" s="179">
        <f>IF(N237="základní",J237,0)</f>
        <v>0</v>
      </c>
      <c r="BF237" s="179">
        <f>IF(N237="snížená",J237,0)</f>
        <v>0</v>
      </c>
      <c r="BG237" s="179">
        <f>IF(N237="zákl. přenesená",J237,0)</f>
        <v>0</v>
      </c>
      <c r="BH237" s="179">
        <f>IF(N237="sníž. přenesená",J237,0)</f>
        <v>0</v>
      </c>
      <c r="BI237" s="179">
        <f>IF(N237="nulová",J237,0)</f>
        <v>0</v>
      </c>
      <c r="BJ237" s="16" t="s">
        <v>84</v>
      </c>
      <c r="BK237" s="179">
        <f>ROUND(I237*H237,2)</f>
        <v>0</v>
      </c>
      <c r="BL237" s="16" t="s">
        <v>245</v>
      </c>
      <c r="BM237" s="178" t="s">
        <v>578</v>
      </c>
    </row>
    <row r="238" s="13" customFormat="1">
      <c r="A238" s="13"/>
      <c r="B238" s="187"/>
      <c r="C238" s="13"/>
      <c r="D238" s="188" t="s">
        <v>194</v>
      </c>
      <c r="E238" s="189" t="s">
        <v>1</v>
      </c>
      <c r="F238" s="190" t="s">
        <v>321</v>
      </c>
      <c r="G238" s="13"/>
      <c r="H238" s="191">
        <v>11.5</v>
      </c>
      <c r="I238" s="192"/>
      <c r="J238" s="13"/>
      <c r="K238" s="13"/>
      <c r="L238" s="187"/>
      <c r="M238" s="193"/>
      <c r="N238" s="194"/>
      <c r="O238" s="194"/>
      <c r="P238" s="194"/>
      <c r="Q238" s="194"/>
      <c r="R238" s="194"/>
      <c r="S238" s="194"/>
      <c r="T238" s="19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89" t="s">
        <v>194</v>
      </c>
      <c r="AU238" s="189" t="s">
        <v>86</v>
      </c>
      <c r="AV238" s="13" t="s">
        <v>86</v>
      </c>
      <c r="AW238" s="13" t="s">
        <v>32</v>
      </c>
      <c r="AX238" s="13" t="s">
        <v>84</v>
      </c>
      <c r="AY238" s="189" t="s">
        <v>125</v>
      </c>
    </row>
    <row r="239" s="2" customFormat="1" ht="24.15" customHeight="1">
      <c r="A239" s="35"/>
      <c r="B239" s="166"/>
      <c r="C239" s="167" t="s">
        <v>579</v>
      </c>
      <c r="D239" s="167" t="s">
        <v>126</v>
      </c>
      <c r="E239" s="168" t="s">
        <v>580</v>
      </c>
      <c r="F239" s="169" t="s">
        <v>581</v>
      </c>
      <c r="G239" s="170" t="s">
        <v>192</v>
      </c>
      <c r="H239" s="171">
        <v>24.48</v>
      </c>
      <c r="I239" s="172"/>
      <c r="J239" s="173">
        <f>ROUND(I239*H239,2)</f>
        <v>0</v>
      </c>
      <c r="K239" s="169" t="s">
        <v>169</v>
      </c>
      <c r="L239" s="36"/>
      <c r="M239" s="174" t="s">
        <v>1</v>
      </c>
      <c r="N239" s="175" t="s">
        <v>41</v>
      </c>
      <c r="O239" s="74"/>
      <c r="P239" s="176">
        <f>O239*H239</f>
        <v>0</v>
      </c>
      <c r="Q239" s="176">
        <v>0.00114</v>
      </c>
      <c r="R239" s="176">
        <f>Q239*H239</f>
        <v>0.0279072</v>
      </c>
      <c r="S239" s="176">
        <v>0</v>
      </c>
      <c r="T239" s="177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78" t="s">
        <v>245</v>
      </c>
      <c r="AT239" s="178" t="s">
        <v>126</v>
      </c>
      <c r="AU239" s="178" t="s">
        <v>86</v>
      </c>
      <c r="AY239" s="16" t="s">
        <v>125</v>
      </c>
      <c r="BE239" s="179">
        <f>IF(N239="základní",J239,0)</f>
        <v>0</v>
      </c>
      <c r="BF239" s="179">
        <f>IF(N239="snížená",J239,0)</f>
        <v>0</v>
      </c>
      <c r="BG239" s="179">
        <f>IF(N239="zákl. přenesená",J239,0)</f>
        <v>0</v>
      </c>
      <c r="BH239" s="179">
        <f>IF(N239="sníž. přenesená",J239,0)</f>
        <v>0</v>
      </c>
      <c r="BI239" s="179">
        <f>IF(N239="nulová",J239,0)</f>
        <v>0</v>
      </c>
      <c r="BJ239" s="16" t="s">
        <v>84</v>
      </c>
      <c r="BK239" s="179">
        <f>ROUND(I239*H239,2)</f>
        <v>0</v>
      </c>
      <c r="BL239" s="16" t="s">
        <v>245</v>
      </c>
      <c r="BM239" s="178" t="s">
        <v>582</v>
      </c>
    </row>
    <row r="240" s="13" customFormat="1">
      <c r="A240" s="13"/>
      <c r="B240" s="187"/>
      <c r="C240" s="13"/>
      <c r="D240" s="188" t="s">
        <v>194</v>
      </c>
      <c r="E240" s="189" t="s">
        <v>1</v>
      </c>
      <c r="F240" s="190" t="s">
        <v>326</v>
      </c>
      <c r="G240" s="13"/>
      <c r="H240" s="191">
        <v>11</v>
      </c>
      <c r="I240" s="192"/>
      <c r="J240" s="13"/>
      <c r="K240" s="13"/>
      <c r="L240" s="187"/>
      <c r="M240" s="193"/>
      <c r="N240" s="194"/>
      <c r="O240" s="194"/>
      <c r="P240" s="194"/>
      <c r="Q240" s="194"/>
      <c r="R240" s="194"/>
      <c r="S240" s="194"/>
      <c r="T240" s="19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89" t="s">
        <v>194</v>
      </c>
      <c r="AU240" s="189" t="s">
        <v>86</v>
      </c>
      <c r="AV240" s="13" t="s">
        <v>86</v>
      </c>
      <c r="AW240" s="13" t="s">
        <v>32</v>
      </c>
      <c r="AX240" s="13" t="s">
        <v>76</v>
      </c>
      <c r="AY240" s="189" t="s">
        <v>125</v>
      </c>
    </row>
    <row r="241" s="13" customFormat="1">
      <c r="A241" s="13"/>
      <c r="B241" s="187"/>
      <c r="C241" s="13"/>
      <c r="D241" s="188" t="s">
        <v>194</v>
      </c>
      <c r="E241" s="189" t="s">
        <v>1</v>
      </c>
      <c r="F241" s="190" t="s">
        <v>327</v>
      </c>
      <c r="G241" s="13"/>
      <c r="H241" s="191">
        <v>10.08</v>
      </c>
      <c r="I241" s="192"/>
      <c r="J241" s="13"/>
      <c r="K241" s="13"/>
      <c r="L241" s="187"/>
      <c r="M241" s="193"/>
      <c r="N241" s="194"/>
      <c r="O241" s="194"/>
      <c r="P241" s="194"/>
      <c r="Q241" s="194"/>
      <c r="R241" s="194"/>
      <c r="S241" s="194"/>
      <c r="T241" s="19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9" t="s">
        <v>194</v>
      </c>
      <c r="AU241" s="189" t="s">
        <v>86</v>
      </c>
      <c r="AV241" s="13" t="s">
        <v>86</v>
      </c>
      <c r="AW241" s="13" t="s">
        <v>32</v>
      </c>
      <c r="AX241" s="13" t="s">
        <v>76</v>
      </c>
      <c r="AY241" s="189" t="s">
        <v>125</v>
      </c>
    </row>
    <row r="242" s="13" customFormat="1">
      <c r="A242" s="13"/>
      <c r="B242" s="187"/>
      <c r="C242" s="13"/>
      <c r="D242" s="188" t="s">
        <v>194</v>
      </c>
      <c r="E242" s="189" t="s">
        <v>1</v>
      </c>
      <c r="F242" s="190" t="s">
        <v>328</v>
      </c>
      <c r="G242" s="13"/>
      <c r="H242" s="191">
        <v>3.3999999999999999</v>
      </c>
      <c r="I242" s="192"/>
      <c r="J242" s="13"/>
      <c r="K242" s="13"/>
      <c r="L242" s="187"/>
      <c r="M242" s="193"/>
      <c r="N242" s="194"/>
      <c r="O242" s="194"/>
      <c r="P242" s="194"/>
      <c r="Q242" s="194"/>
      <c r="R242" s="194"/>
      <c r="S242" s="194"/>
      <c r="T242" s="19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9" t="s">
        <v>194</v>
      </c>
      <c r="AU242" s="189" t="s">
        <v>86</v>
      </c>
      <c r="AV242" s="13" t="s">
        <v>86</v>
      </c>
      <c r="AW242" s="13" t="s">
        <v>32</v>
      </c>
      <c r="AX242" s="13" t="s">
        <v>76</v>
      </c>
      <c r="AY242" s="189" t="s">
        <v>125</v>
      </c>
    </row>
    <row r="243" s="2" customFormat="1" ht="24.15" customHeight="1">
      <c r="A243" s="35"/>
      <c r="B243" s="166"/>
      <c r="C243" s="167" t="s">
        <v>583</v>
      </c>
      <c r="D243" s="167" t="s">
        <v>126</v>
      </c>
      <c r="E243" s="168" t="s">
        <v>584</v>
      </c>
      <c r="F243" s="169" t="s">
        <v>585</v>
      </c>
      <c r="G243" s="170" t="s">
        <v>212</v>
      </c>
      <c r="H243" s="171">
        <v>5</v>
      </c>
      <c r="I243" s="172"/>
      <c r="J243" s="173">
        <f>ROUND(I243*H243,2)</f>
        <v>0</v>
      </c>
      <c r="K243" s="169" t="s">
        <v>169</v>
      </c>
      <c r="L243" s="36"/>
      <c r="M243" s="174" t="s">
        <v>1</v>
      </c>
      <c r="N243" s="175" t="s">
        <v>41</v>
      </c>
      <c r="O243" s="74"/>
      <c r="P243" s="176">
        <f>O243*H243</f>
        <v>0</v>
      </c>
      <c r="Q243" s="176">
        <v>0.0023700000000000001</v>
      </c>
      <c r="R243" s="176">
        <f>Q243*H243</f>
        <v>0.011850000000000001</v>
      </c>
      <c r="S243" s="176">
        <v>0</v>
      </c>
      <c r="T243" s="177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78" t="s">
        <v>245</v>
      </c>
      <c r="AT243" s="178" t="s">
        <v>126</v>
      </c>
      <c r="AU243" s="178" t="s">
        <v>86</v>
      </c>
      <c r="AY243" s="16" t="s">
        <v>125</v>
      </c>
      <c r="BE243" s="179">
        <f>IF(N243="základní",J243,0)</f>
        <v>0</v>
      </c>
      <c r="BF243" s="179">
        <f>IF(N243="snížená",J243,0)</f>
        <v>0</v>
      </c>
      <c r="BG243" s="179">
        <f>IF(N243="zákl. přenesená",J243,0)</f>
        <v>0</v>
      </c>
      <c r="BH243" s="179">
        <f>IF(N243="sníž. přenesená",J243,0)</f>
        <v>0</v>
      </c>
      <c r="BI243" s="179">
        <f>IF(N243="nulová",J243,0)</f>
        <v>0</v>
      </c>
      <c r="BJ243" s="16" t="s">
        <v>84</v>
      </c>
      <c r="BK243" s="179">
        <f>ROUND(I243*H243,2)</f>
        <v>0</v>
      </c>
      <c r="BL243" s="16" t="s">
        <v>245</v>
      </c>
      <c r="BM243" s="178" t="s">
        <v>586</v>
      </c>
    </row>
    <row r="244" s="2" customFormat="1" ht="21.75" customHeight="1">
      <c r="A244" s="35"/>
      <c r="B244" s="166"/>
      <c r="C244" s="167" t="s">
        <v>587</v>
      </c>
      <c r="D244" s="167" t="s">
        <v>126</v>
      </c>
      <c r="E244" s="168" t="s">
        <v>588</v>
      </c>
      <c r="F244" s="169" t="s">
        <v>589</v>
      </c>
      <c r="G244" s="170" t="s">
        <v>192</v>
      </c>
      <c r="H244" s="171">
        <v>88.090000000000003</v>
      </c>
      <c r="I244" s="172"/>
      <c r="J244" s="173">
        <f>ROUND(I244*H244,2)</f>
        <v>0</v>
      </c>
      <c r="K244" s="169" t="s">
        <v>169</v>
      </c>
      <c r="L244" s="36"/>
      <c r="M244" s="174" t="s">
        <v>1</v>
      </c>
      <c r="N244" s="175" t="s">
        <v>41</v>
      </c>
      <c r="O244" s="74"/>
      <c r="P244" s="176">
        <f>O244*H244</f>
        <v>0</v>
      </c>
      <c r="Q244" s="176">
        <v>0.00091</v>
      </c>
      <c r="R244" s="176">
        <f>Q244*H244</f>
        <v>0.080161900000000008</v>
      </c>
      <c r="S244" s="176">
        <v>0</v>
      </c>
      <c r="T244" s="17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78" t="s">
        <v>245</v>
      </c>
      <c r="AT244" s="178" t="s">
        <v>126</v>
      </c>
      <c r="AU244" s="178" t="s">
        <v>86</v>
      </c>
      <c r="AY244" s="16" t="s">
        <v>125</v>
      </c>
      <c r="BE244" s="179">
        <f>IF(N244="základní",J244,0)</f>
        <v>0</v>
      </c>
      <c r="BF244" s="179">
        <f>IF(N244="snížená",J244,0)</f>
        <v>0</v>
      </c>
      <c r="BG244" s="179">
        <f>IF(N244="zákl. přenesená",J244,0)</f>
        <v>0</v>
      </c>
      <c r="BH244" s="179">
        <f>IF(N244="sníž. přenesená",J244,0)</f>
        <v>0</v>
      </c>
      <c r="BI244" s="179">
        <f>IF(N244="nulová",J244,0)</f>
        <v>0</v>
      </c>
      <c r="BJ244" s="16" t="s">
        <v>84</v>
      </c>
      <c r="BK244" s="179">
        <f>ROUND(I244*H244,2)</f>
        <v>0</v>
      </c>
      <c r="BL244" s="16" t="s">
        <v>245</v>
      </c>
      <c r="BM244" s="178" t="s">
        <v>590</v>
      </c>
    </row>
    <row r="245" s="13" customFormat="1">
      <c r="A245" s="13"/>
      <c r="B245" s="187"/>
      <c r="C245" s="13"/>
      <c r="D245" s="188" t="s">
        <v>194</v>
      </c>
      <c r="E245" s="189" t="s">
        <v>1</v>
      </c>
      <c r="F245" s="190" t="s">
        <v>195</v>
      </c>
      <c r="G245" s="13"/>
      <c r="H245" s="191">
        <v>88.090000000000003</v>
      </c>
      <c r="I245" s="192"/>
      <c r="J245" s="13"/>
      <c r="K245" s="13"/>
      <c r="L245" s="187"/>
      <c r="M245" s="193"/>
      <c r="N245" s="194"/>
      <c r="O245" s="194"/>
      <c r="P245" s="194"/>
      <c r="Q245" s="194"/>
      <c r="R245" s="194"/>
      <c r="S245" s="194"/>
      <c r="T245" s="19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89" t="s">
        <v>194</v>
      </c>
      <c r="AU245" s="189" t="s">
        <v>86</v>
      </c>
      <c r="AV245" s="13" t="s">
        <v>86</v>
      </c>
      <c r="AW245" s="13" t="s">
        <v>32</v>
      </c>
      <c r="AX245" s="13" t="s">
        <v>84</v>
      </c>
      <c r="AY245" s="189" t="s">
        <v>125</v>
      </c>
    </row>
    <row r="246" s="2" customFormat="1" ht="24.15" customHeight="1">
      <c r="A246" s="35"/>
      <c r="B246" s="166"/>
      <c r="C246" s="167" t="s">
        <v>591</v>
      </c>
      <c r="D246" s="167" t="s">
        <v>126</v>
      </c>
      <c r="E246" s="168" t="s">
        <v>592</v>
      </c>
      <c r="F246" s="169" t="s">
        <v>593</v>
      </c>
      <c r="G246" s="170" t="s">
        <v>258</v>
      </c>
      <c r="H246" s="171">
        <v>10</v>
      </c>
      <c r="I246" s="172"/>
      <c r="J246" s="173">
        <f>ROUND(I246*H246,2)</f>
        <v>0</v>
      </c>
      <c r="K246" s="169" t="s">
        <v>169</v>
      </c>
      <c r="L246" s="36"/>
      <c r="M246" s="174" t="s">
        <v>1</v>
      </c>
      <c r="N246" s="175" t="s">
        <v>41</v>
      </c>
      <c r="O246" s="74"/>
      <c r="P246" s="176">
        <f>O246*H246</f>
        <v>0</v>
      </c>
      <c r="Q246" s="176">
        <v>0.00019000000000000001</v>
      </c>
      <c r="R246" s="176">
        <f>Q246*H246</f>
        <v>0.0019000000000000002</v>
      </c>
      <c r="S246" s="176">
        <v>0</v>
      </c>
      <c r="T246" s="177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78" t="s">
        <v>245</v>
      </c>
      <c r="AT246" s="178" t="s">
        <v>126</v>
      </c>
      <c r="AU246" s="178" t="s">
        <v>86</v>
      </c>
      <c r="AY246" s="16" t="s">
        <v>125</v>
      </c>
      <c r="BE246" s="179">
        <f>IF(N246="základní",J246,0)</f>
        <v>0</v>
      </c>
      <c r="BF246" s="179">
        <f>IF(N246="snížená",J246,0)</f>
        <v>0</v>
      </c>
      <c r="BG246" s="179">
        <f>IF(N246="zákl. přenesená",J246,0)</f>
        <v>0</v>
      </c>
      <c r="BH246" s="179">
        <f>IF(N246="sníž. přenesená",J246,0)</f>
        <v>0</v>
      </c>
      <c r="BI246" s="179">
        <f>IF(N246="nulová",J246,0)</f>
        <v>0</v>
      </c>
      <c r="BJ246" s="16" t="s">
        <v>84</v>
      </c>
      <c r="BK246" s="179">
        <f>ROUND(I246*H246,2)</f>
        <v>0</v>
      </c>
      <c r="BL246" s="16" t="s">
        <v>245</v>
      </c>
      <c r="BM246" s="178" t="s">
        <v>594</v>
      </c>
    </row>
    <row r="247" s="2" customFormat="1" ht="24.15" customHeight="1">
      <c r="A247" s="35"/>
      <c r="B247" s="166"/>
      <c r="C247" s="167" t="s">
        <v>595</v>
      </c>
      <c r="D247" s="167" t="s">
        <v>126</v>
      </c>
      <c r="E247" s="168" t="s">
        <v>596</v>
      </c>
      <c r="F247" s="169" t="s">
        <v>597</v>
      </c>
      <c r="G247" s="170" t="s">
        <v>192</v>
      </c>
      <c r="H247" s="171">
        <v>160</v>
      </c>
      <c r="I247" s="172"/>
      <c r="J247" s="173">
        <f>ROUND(I247*H247,2)</f>
        <v>0</v>
      </c>
      <c r="K247" s="169" t="s">
        <v>169</v>
      </c>
      <c r="L247" s="36"/>
      <c r="M247" s="174" t="s">
        <v>1</v>
      </c>
      <c r="N247" s="175" t="s">
        <v>41</v>
      </c>
      <c r="O247" s="74"/>
      <c r="P247" s="176">
        <f>O247*H247</f>
        <v>0</v>
      </c>
      <c r="Q247" s="176">
        <v>0.00108</v>
      </c>
      <c r="R247" s="176">
        <f>Q247*H247</f>
        <v>0.17280000000000001</v>
      </c>
      <c r="S247" s="176">
        <v>0</v>
      </c>
      <c r="T247" s="177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78" t="s">
        <v>245</v>
      </c>
      <c r="AT247" s="178" t="s">
        <v>126</v>
      </c>
      <c r="AU247" s="178" t="s">
        <v>86</v>
      </c>
      <c r="AY247" s="16" t="s">
        <v>125</v>
      </c>
      <c r="BE247" s="179">
        <f>IF(N247="základní",J247,0)</f>
        <v>0</v>
      </c>
      <c r="BF247" s="179">
        <f>IF(N247="snížená",J247,0)</f>
        <v>0</v>
      </c>
      <c r="BG247" s="179">
        <f>IF(N247="zákl. přenesená",J247,0)</f>
        <v>0</v>
      </c>
      <c r="BH247" s="179">
        <f>IF(N247="sníž. přenesená",J247,0)</f>
        <v>0</v>
      </c>
      <c r="BI247" s="179">
        <f>IF(N247="nulová",J247,0)</f>
        <v>0</v>
      </c>
      <c r="BJ247" s="16" t="s">
        <v>84</v>
      </c>
      <c r="BK247" s="179">
        <f>ROUND(I247*H247,2)</f>
        <v>0</v>
      </c>
      <c r="BL247" s="16" t="s">
        <v>245</v>
      </c>
      <c r="BM247" s="178" t="s">
        <v>598</v>
      </c>
    </row>
    <row r="248" s="13" customFormat="1">
      <c r="A248" s="13"/>
      <c r="B248" s="187"/>
      <c r="C248" s="13"/>
      <c r="D248" s="188" t="s">
        <v>194</v>
      </c>
      <c r="E248" s="189" t="s">
        <v>1</v>
      </c>
      <c r="F248" s="190" t="s">
        <v>341</v>
      </c>
      <c r="G248" s="13"/>
      <c r="H248" s="191">
        <v>160</v>
      </c>
      <c r="I248" s="192"/>
      <c r="J248" s="13"/>
      <c r="K248" s="13"/>
      <c r="L248" s="187"/>
      <c r="M248" s="193"/>
      <c r="N248" s="194"/>
      <c r="O248" s="194"/>
      <c r="P248" s="194"/>
      <c r="Q248" s="194"/>
      <c r="R248" s="194"/>
      <c r="S248" s="194"/>
      <c r="T248" s="19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89" t="s">
        <v>194</v>
      </c>
      <c r="AU248" s="189" t="s">
        <v>86</v>
      </c>
      <c r="AV248" s="13" t="s">
        <v>86</v>
      </c>
      <c r="AW248" s="13" t="s">
        <v>32</v>
      </c>
      <c r="AX248" s="13" t="s">
        <v>84</v>
      </c>
      <c r="AY248" s="189" t="s">
        <v>125</v>
      </c>
    </row>
    <row r="249" s="2" customFormat="1" ht="33" customHeight="1">
      <c r="A249" s="35"/>
      <c r="B249" s="166"/>
      <c r="C249" s="167" t="s">
        <v>599</v>
      </c>
      <c r="D249" s="167" t="s">
        <v>126</v>
      </c>
      <c r="E249" s="168" t="s">
        <v>600</v>
      </c>
      <c r="F249" s="169" t="s">
        <v>601</v>
      </c>
      <c r="G249" s="170" t="s">
        <v>416</v>
      </c>
      <c r="H249" s="206"/>
      <c r="I249" s="172"/>
      <c r="J249" s="173">
        <f>ROUND(I249*H249,2)</f>
        <v>0</v>
      </c>
      <c r="K249" s="169" t="s">
        <v>169</v>
      </c>
      <c r="L249" s="36"/>
      <c r="M249" s="174" t="s">
        <v>1</v>
      </c>
      <c r="N249" s="175" t="s">
        <v>41</v>
      </c>
      <c r="O249" s="74"/>
      <c r="P249" s="176">
        <f>O249*H249</f>
        <v>0</v>
      </c>
      <c r="Q249" s="176">
        <v>0</v>
      </c>
      <c r="R249" s="176">
        <f>Q249*H249</f>
        <v>0</v>
      </c>
      <c r="S249" s="176">
        <v>0</v>
      </c>
      <c r="T249" s="177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78" t="s">
        <v>245</v>
      </c>
      <c r="AT249" s="178" t="s">
        <v>126</v>
      </c>
      <c r="AU249" s="178" t="s">
        <v>86</v>
      </c>
      <c r="AY249" s="16" t="s">
        <v>125</v>
      </c>
      <c r="BE249" s="179">
        <f>IF(N249="základní",J249,0)</f>
        <v>0</v>
      </c>
      <c r="BF249" s="179">
        <f>IF(N249="snížená",J249,0)</f>
        <v>0</v>
      </c>
      <c r="BG249" s="179">
        <f>IF(N249="zákl. přenesená",J249,0)</f>
        <v>0</v>
      </c>
      <c r="BH249" s="179">
        <f>IF(N249="sníž. přenesená",J249,0)</f>
        <v>0</v>
      </c>
      <c r="BI249" s="179">
        <f>IF(N249="nulová",J249,0)</f>
        <v>0</v>
      </c>
      <c r="BJ249" s="16" t="s">
        <v>84</v>
      </c>
      <c r="BK249" s="179">
        <f>ROUND(I249*H249,2)</f>
        <v>0</v>
      </c>
      <c r="BL249" s="16" t="s">
        <v>245</v>
      </c>
      <c r="BM249" s="178" t="s">
        <v>602</v>
      </c>
    </row>
    <row r="250" s="12" customFormat="1" ht="22.8" customHeight="1">
      <c r="A250" s="12"/>
      <c r="B250" s="155"/>
      <c r="C250" s="12"/>
      <c r="D250" s="156" t="s">
        <v>75</v>
      </c>
      <c r="E250" s="180" t="s">
        <v>342</v>
      </c>
      <c r="F250" s="180" t="s">
        <v>343</v>
      </c>
      <c r="G250" s="12"/>
      <c r="H250" s="12"/>
      <c r="I250" s="158"/>
      <c r="J250" s="181">
        <f>BK250</f>
        <v>0</v>
      </c>
      <c r="K250" s="12"/>
      <c r="L250" s="155"/>
      <c r="M250" s="160"/>
      <c r="N250" s="161"/>
      <c r="O250" s="161"/>
      <c r="P250" s="162">
        <f>SUM(P251:P255)</f>
        <v>0</v>
      </c>
      <c r="Q250" s="161"/>
      <c r="R250" s="162">
        <f>SUM(R251:R255)</f>
        <v>0.16161800000000001</v>
      </c>
      <c r="S250" s="161"/>
      <c r="T250" s="163">
        <f>SUM(T251:T255)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156" t="s">
        <v>86</v>
      </c>
      <c r="AT250" s="164" t="s">
        <v>75</v>
      </c>
      <c r="AU250" s="164" t="s">
        <v>84</v>
      </c>
      <c r="AY250" s="156" t="s">
        <v>125</v>
      </c>
      <c r="BK250" s="165">
        <f>SUM(BK251:BK255)</f>
        <v>0</v>
      </c>
    </row>
    <row r="251" s="2" customFormat="1" ht="16.5" customHeight="1">
      <c r="A251" s="35"/>
      <c r="B251" s="166"/>
      <c r="C251" s="167" t="s">
        <v>603</v>
      </c>
      <c r="D251" s="167" t="s">
        <v>126</v>
      </c>
      <c r="E251" s="168" t="s">
        <v>604</v>
      </c>
      <c r="F251" s="169" t="s">
        <v>605</v>
      </c>
      <c r="G251" s="170" t="s">
        <v>192</v>
      </c>
      <c r="H251" s="171">
        <v>88.090000000000003</v>
      </c>
      <c r="I251" s="172"/>
      <c r="J251" s="173">
        <f>ROUND(I251*H251,2)</f>
        <v>0</v>
      </c>
      <c r="K251" s="169" t="s">
        <v>169</v>
      </c>
      <c r="L251" s="36"/>
      <c r="M251" s="174" t="s">
        <v>1</v>
      </c>
      <c r="N251" s="175" t="s">
        <v>41</v>
      </c>
      <c r="O251" s="74"/>
      <c r="P251" s="176">
        <f>O251*H251</f>
        <v>0</v>
      </c>
      <c r="Q251" s="176">
        <v>0.00020000000000000001</v>
      </c>
      <c r="R251" s="176">
        <f>Q251*H251</f>
        <v>0.017618000000000002</v>
      </c>
      <c r="S251" s="176">
        <v>0</v>
      </c>
      <c r="T251" s="177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78" t="s">
        <v>245</v>
      </c>
      <c r="AT251" s="178" t="s">
        <v>126</v>
      </c>
      <c r="AU251" s="178" t="s">
        <v>86</v>
      </c>
      <c r="AY251" s="16" t="s">
        <v>125</v>
      </c>
      <c r="BE251" s="179">
        <f>IF(N251="základní",J251,0)</f>
        <v>0</v>
      </c>
      <c r="BF251" s="179">
        <f>IF(N251="snížená",J251,0)</f>
        <v>0</v>
      </c>
      <c r="BG251" s="179">
        <f>IF(N251="zákl. přenesená",J251,0)</f>
        <v>0</v>
      </c>
      <c r="BH251" s="179">
        <f>IF(N251="sníž. přenesená",J251,0)</f>
        <v>0</v>
      </c>
      <c r="BI251" s="179">
        <f>IF(N251="nulová",J251,0)</f>
        <v>0</v>
      </c>
      <c r="BJ251" s="16" t="s">
        <v>84</v>
      </c>
      <c r="BK251" s="179">
        <f>ROUND(I251*H251,2)</f>
        <v>0</v>
      </c>
      <c r="BL251" s="16" t="s">
        <v>245</v>
      </c>
      <c r="BM251" s="178" t="s">
        <v>606</v>
      </c>
    </row>
    <row r="252" s="13" customFormat="1">
      <c r="A252" s="13"/>
      <c r="B252" s="187"/>
      <c r="C252" s="13"/>
      <c r="D252" s="188" t="s">
        <v>194</v>
      </c>
      <c r="E252" s="189" t="s">
        <v>1</v>
      </c>
      <c r="F252" s="190" t="s">
        <v>195</v>
      </c>
      <c r="G252" s="13"/>
      <c r="H252" s="191">
        <v>88.090000000000003</v>
      </c>
      <c r="I252" s="192"/>
      <c r="J252" s="13"/>
      <c r="K252" s="13"/>
      <c r="L252" s="187"/>
      <c r="M252" s="193"/>
      <c r="N252" s="194"/>
      <c r="O252" s="194"/>
      <c r="P252" s="194"/>
      <c r="Q252" s="194"/>
      <c r="R252" s="194"/>
      <c r="S252" s="194"/>
      <c r="T252" s="19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89" t="s">
        <v>194</v>
      </c>
      <c r="AU252" s="189" t="s">
        <v>86</v>
      </c>
      <c r="AV252" s="13" t="s">
        <v>86</v>
      </c>
      <c r="AW252" s="13" t="s">
        <v>32</v>
      </c>
      <c r="AX252" s="13" t="s">
        <v>84</v>
      </c>
      <c r="AY252" s="189" t="s">
        <v>125</v>
      </c>
    </row>
    <row r="253" s="2" customFormat="1" ht="16.5" customHeight="1">
      <c r="A253" s="35"/>
      <c r="B253" s="166"/>
      <c r="C253" s="167" t="s">
        <v>607</v>
      </c>
      <c r="D253" s="167" t="s">
        <v>126</v>
      </c>
      <c r="E253" s="168" t="s">
        <v>608</v>
      </c>
      <c r="F253" s="169" t="s">
        <v>609</v>
      </c>
      <c r="G253" s="170" t="s">
        <v>258</v>
      </c>
      <c r="H253" s="171">
        <v>24</v>
      </c>
      <c r="I253" s="172"/>
      <c r="J253" s="173">
        <f>ROUND(I253*H253,2)</f>
        <v>0</v>
      </c>
      <c r="K253" s="169" t="s">
        <v>169</v>
      </c>
      <c r="L253" s="36"/>
      <c r="M253" s="174" t="s">
        <v>1</v>
      </c>
      <c r="N253" s="175" t="s">
        <v>41</v>
      </c>
      <c r="O253" s="74"/>
      <c r="P253" s="176">
        <f>O253*H253</f>
        <v>0</v>
      </c>
      <c r="Q253" s="176">
        <v>0</v>
      </c>
      <c r="R253" s="176">
        <f>Q253*H253</f>
        <v>0</v>
      </c>
      <c r="S253" s="176">
        <v>0</v>
      </c>
      <c r="T253" s="177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78" t="s">
        <v>245</v>
      </c>
      <c r="AT253" s="178" t="s">
        <v>126</v>
      </c>
      <c r="AU253" s="178" t="s">
        <v>86</v>
      </c>
      <c r="AY253" s="16" t="s">
        <v>125</v>
      </c>
      <c r="BE253" s="179">
        <f>IF(N253="základní",J253,0)</f>
        <v>0</v>
      </c>
      <c r="BF253" s="179">
        <f>IF(N253="snížená",J253,0)</f>
        <v>0</v>
      </c>
      <c r="BG253" s="179">
        <f>IF(N253="zákl. přenesená",J253,0)</f>
        <v>0</v>
      </c>
      <c r="BH253" s="179">
        <f>IF(N253="sníž. přenesená",J253,0)</f>
        <v>0</v>
      </c>
      <c r="BI253" s="179">
        <f>IF(N253="nulová",J253,0)</f>
        <v>0</v>
      </c>
      <c r="BJ253" s="16" t="s">
        <v>84</v>
      </c>
      <c r="BK253" s="179">
        <f>ROUND(I253*H253,2)</f>
        <v>0</v>
      </c>
      <c r="BL253" s="16" t="s">
        <v>245</v>
      </c>
      <c r="BM253" s="178" t="s">
        <v>610</v>
      </c>
    </row>
    <row r="254" s="2" customFormat="1" ht="37.8" customHeight="1">
      <c r="A254" s="35"/>
      <c r="B254" s="166"/>
      <c r="C254" s="196" t="s">
        <v>611</v>
      </c>
      <c r="D254" s="196" t="s">
        <v>409</v>
      </c>
      <c r="E254" s="197" t="s">
        <v>612</v>
      </c>
      <c r="F254" s="198" t="s">
        <v>613</v>
      </c>
      <c r="G254" s="199" t="s">
        <v>614</v>
      </c>
      <c r="H254" s="200">
        <v>24</v>
      </c>
      <c r="I254" s="201"/>
      <c r="J254" s="202">
        <f>ROUND(I254*H254,2)</f>
        <v>0</v>
      </c>
      <c r="K254" s="198" t="s">
        <v>169</v>
      </c>
      <c r="L254" s="203"/>
      <c r="M254" s="204" t="s">
        <v>1</v>
      </c>
      <c r="N254" s="205" t="s">
        <v>41</v>
      </c>
      <c r="O254" s="74"/>
      <c r="P254" s="176">
        <f>O254*H254</f>
        <v>0</v>
      </c>
      <c r="Q254" s="176">
        <v>0.0060000000000000001</v>
      </c>
      <c r="R254" s="176">
        <f>Q254*H254</f>
        <v>0.14400000000000002</v>
      </c>
      <c r="S254" s="176">
        <v>0</v>
      </c>
      <c r="T254" s="177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78" t="s">
        <v>353</v>
      </c>
      <c r="AT254" s="178" t="s">
        <v>409</v>
      </c>
      <c r="AU254" s="178" t="s">
        <v>86</v>
      </c>
      <c r="AY254" s="16" t="s">
        <v>125</v>
      </c>
      <c r="BE254" s="179">
        <f>IF(N254="základní",J254,0)</f>
        <v>0</v>
      </c>
      <c r="BF254" s="179">
        <f>IF(N254="snížená",J254,0)</f>
        <v>0</v>
      </c>
      <c r="BG254" s="179">
        <f>IF(N254="zákl. přenesená",J254,0)</f>
        <v>0</v>
      </c>
      <c r="BH254" s="179">
        <f>IF(N254="sníž. přenesená",J254,0)</f>
        <v>0</v>
      </c>
      <c r="BI254" s="179">
        <f>IF(N254="nulová",J254,0)</f>
        <v>0</v>
      </c>
      <c r="BJ254" s="16" t="s">
        <v>84</v>
      </c>
      <c r="BK254" s="179">
        <f>ROUND(I254*H254,2)</f>
        <v>0</v>
      </c>
      <c r="BL254" s="16" t="s">
        <v>245</v>
      </c>
      <c r="BM254" s="178" t="s">
        <v>615</v>
      </c>
    </row>
    <row r="255" s="2" customFormat="1" ht="33" customHeight="1">
      <c r="A255" s="35"/>
      <c r="B255" s="166"/>
      <c r="C255" s="167" t="s">
        <v>616</v>
      </c>
      <c r="D255" s="167" t="s">
        <v>126</v>
      </c>
      <c r="E255" s="168" t="s">
        <v>617</v>
      </c>
      <c r="F255" s="169" t="s">
        <v>618</v>
      </c>
      <c r="G255" s="170" t="s">
        <v>416</v>
      </c>
      <c r="H255" s="206"/>
      <c r="I255" s="172"/>
      <c r="J255" s="173">
        <f>ROUND(I255*H255,2)</f>
        <v>0</v>
      </c>
      <c r="K255" s="169" t="s">
        <v>169</v>
      </c>
      <c r="L255" s="36"/>
      <c r="M255" s="174" t="s">
        <v>1</v>
      </c>
      <c r="N255" s="175" t="s">
        <v>41</v>
      </c>
      <c r="O255" s="74"/>
      <c r="P255" s="176">
        <f>O255*H255</f>
        <v>0</v>
      </c>
      <c r="Q255" s="176">
        <v>0</v>
      </c>
      <c r="R255" s="176">
        <f>Q255*H255</f>
        <v>0</v>
      </c>
      <c r="S255" s="176">
        <v>0</v>
      </c>
      <c r="T255" s="177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78" t="s">
        <v>245</v>
      </c>
      <c r="AT255" s="178" t="s">
        <v>126</v>
      </c>
      <c r="AU255" s="178" t="s">
        <v>86</v>
      </c>
      <c r="AY255" s="16" t="s">
        <v>125</v>
      </c>
      <c r="BE255" s="179">
        <f>IF(N255="základní",J255,0)</f>
        <v>0</v>
      </c>
      <c r="BF255" s="179">
        <f>IF(N255="snížená",J255,0)</f>
        <v>0</v>
      </c>
      <c r="BG255" s="179">
        <f>IF(N255="zákl. přenesená",J255,0)</f>
        <v>0</v>
      </c>
      <c r="BH255" s="179">
        <f>IF(N255="sníž. přenesená",J255,0)</f>
        <v>0</v>
      </c>
      <c r="BI255" s="179">
        <f>IF(N255="nulová",J255,0)</f>
        <v>0</v>
      </c>
      <c r="BJ255" s="16" t="s">
        <v>84</v>
      </c>
      <c r="BK255" s="179">
        <f>ROUND(I255*H255,2)</f>
        <v>0</v>
      </c>
      <c r="BL255" s="16" t="s">
        <v>245</v>
      </c>
      <c r="BM255" s="178" t="s">
        <v>619</v>
      </c>
    </row>
    <row r="256" s="12" customFormat="1" ht="22.8" customHeight="1">
      <c r="A256" s="12"/>
      <c r="B256" s="155"/>
      <c r="C256" s="12"/>
      <c r="D256" s="156" t="s">
        <v>75</v>
      </c>
      <c r="E256" s="180" t="s">
        <v>347</v>
      </c>
      <c r="F256" s="180" t="s">
        <v>348</v>
      </c>
      <c r="G256" s="12"/>
      <c r="H256" s="12"/>
      <c r="I256" s="158"/>
      <c r="J256" s="181">
        <f>BK256</f>
        <v>0</v>
      </c>
      <c r="K256" s="12"/>
      <c r="L256" s="155"/>
      <c r="M256" s="160"/>
      <c r="N256" s="161"/>
      <c r="O256" s="161"/>
      <c r="P256" s="162">
        <f>SUM(P257:P264)</f>
        <v>0</v>
      </c>
      <c r="Q256" s="161"/>
      <c r="R256" s="162">
        <f>SUM(R257:R264)</f>
        <v>0.051154650000000003</v>
      </c>
      <c r="S256" s="161"/>
      <c r="T256" s="163">
        <f>SUM(T257:T264)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56" t="s">
        <v>86</v>
      </c>
      <c r="AT256" s="164" t="s">
        <v>75</v>
      </c>
      <c r="AU256" s="164" t="s">
        <v>84</v>
      </c>
      <c r="AY256" s="156" t="s">
        <v>125</v>
      </c>
      <c r="BK256" s="165">
        <f>SUM(BK257:BK264)</f>
        <v>0</v>
      </c>
    </row>
    <row r="257" s="2" customFormat="1" ht="16.5" customHeight="1">
      <c r="A257" s="35"/>
      <c r="B257" s="166"/>
      <c r="C257" s="167" t="s">
        <v>620</v>
      </c>
      <c r="D257" s="167" t="s">
        <v>126</v>
      </c>
      <c r="E257" s="168" t="s">
        <v>621</v>
      </c>
      <c r="F257" s="169" t="s">
        <v>622</v>
      </c>
      <c r="G257" s="170" t="s">
        <v>192</v>
      </c>
      <c r="H257" s="171">
        <v>8</v>
      </c>
      <c r="I257" s="172"/>
      <c r="J257" s="173">
        <f>ROUND(I257*H257,2)</f>
        <v>0</v>
      </c>
      <c r="K257" s="169" t="s">
        <v>169</v>
      </c>
      <c r="L257" s="36"/>
      <c r="M257" s="174" t="s">
        <v>1</v>
      </c>
      <c r="N257" s="175" t="s">
        <v>41</v>
      </c>
      <c r="O257" s="74"/>
      <c r="P257" s="176">
        <f>O257*H257</f>
        <v>0</v>
      </c>
      <c r="Q257" s="176">
        <v>0</v>
      </c>
      <c r="R257" s="176">
        <f>Q257*H257</f>
        <v>0</v>
      </c>
      <c r="S257" s="176">
        <v>0</v>
      </c>
      <c r="T257" s="177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78" t="s">
        <v>245</v>
      </c>
      <c r="AT257" s="178" t="s">
        <v>126</v>
      </c>
      <c r="AU257" s="178" t="s">
        <v>86</v>
      </c>
      <c r="AY257" s="16" t="s">
        <v>125</v>
      </c>
      <c r="BE257" s="179">
        <f>IF(N257="základní",J257,0)</f>
        <v>0</v>
      </c>
      <c r="BF257" s="179">
        <f>IF(N257="snížená",J257,0)</f>
        <v>0</v>
      </c>
      <c r="BG257" s="179">
        <f>IF(N257="zákl. přenesená",J257,0)</f>
        <v>0</v>
      </c>
      <c r="BH257" s="179">
        <f>IF(N257="sníž. přenesená",J257,0)</f>
        <v>0</v>
      </c>
      <c r="BI257" s="179">
        <f>IF(N257="nulová",J257,0)</f>
        <v>0</v>
      </c>
      <c r="BJ257" s="16" t="s">
        <v>84</v>
      </c>
      <c r="BK257" s="179">
        <f>ROUND(I257*H257,2)</f>
        <v>0</v>
      </c>
      <c r="BL257" s="16" t="s">
        <v>245</v>
      </c>
      <c r="BM257" s="178" t="s">
        <v>623</v>
      </c>
    </row>
    <row r="258" s="2" customFormat="1" ht="16.5" customHeight="1">
      <c r="A258" s="35"/>
      <c r="B258" s="166"/>
      <c r="C258" s="196" t="s">
        <v>624</v>
      </c>
      <c r="D258" s="196" t="s">
        <v>409</v>
      </c>
      <c r="E258" s="197" t="s">
        <v>625</v>
      </c>
      <c r="F258" s="198" t="s">
        <v>626</v>
      </c>
      <c r="G258" s="199" t="s">
        <v>258</v>
      </c>
      <c r="H258" s="200">
        <v>4</v>
      </c>
      <c r="I258" s="201"/>
      <c r="J258" s="202">
        <f>ROUND(I258*H258,2)</f>
        <v>0</v>
      </c>
      <c r="K258" s="198" t="s">
        <v>169</v>
      </c>
      <c r="L258" s="203"/>
      <c r="M258" s="204" t="s">
        <v>1</v>
      </c>
      <c r="N258" s="205" t="s">
        <v>41</v>
      </c>
      <c r="O258" s="74"/>
      <c r="P258" s="176">
        <f>O258*H258</f>
        <v>0</v>
      </c>
      <c r="Q258" s="176">
        <v>0.011900000000000001</v>
      </c>
      <c r="R258" s="176">
        <f>Q258*H258</f>
        <v>0.047600000000000003</v>
      </c>
      <c r="S258" s="176">
        <v>0</v>
      </c>
      <c r="T258" s="177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78" t="s">
        <v>353</v>
      </c>
      <c r="AT258" s="178" t="s">
        <v>409</v>
      </c>
      <c r="AU258" s="178" t="s">
        <v>86</v>
      </c>
      <c r="AY258" s="16" t="s">
        <v>125</v>
      </c>
      <c r="BE258" s="179">
        <f>IF(N258="základní",J258,0)</f>
        <v>0</v>
      </c>
      <c r="BF258" s="179">
        <f>IF(N258="snížená",J258,0)</f>
        <v>0</v>
      </c>
      <c r="BG258" s="179">
        <f>IF(N258="zákl. přenesená",J258,0)</f>
        <v>0</v>
      </c>
      <c r="BH258" s="179">
        <f>IF(N258="sníž. přenesená",J258,0)</f>
        <v>0</v>
      </c>
      <c r="BI258" s="179">
        <f>IF(N258="nulová",J258,0)</f>
        <v>0</v>
      </c>
      <c r="BJ258" s="16" t="s">
        <v>84</v>
      </c>
      <c r="BK258" s="179">
        <f>ROUND(I258*H258,2)</f>
        <v>0</v>
      </c>
      <c r="BL258" s="16" t="s">
        <v>245</v>
      </c>
      <c r="BM258" s="178" t="s">
        <v>627</v>
      </c>
    </row>
    <row r="259" s="2" customFormat="1" ht="16.5" customHeight="1">
      <c r="A259" s="35"/>
      <c r="B259" s="166"/>
      <c r="C259" s="167" t="s">
        <v>628</v>
      </c>
      <c r="D259" s="167" t="s">
        <v>126</v>
      </c>
      <c r="E259" s="168" t="s">
        <v>629</v>
      </c>
      <c r="F259" s="169" t="s">
        <v>630</v>
      </c>
      <c r="G259" s="170" t="s">
        <v>212</v>
      </c>
      <c r="H259" s="171">
        <v>8</v>
      </c>
      <c r="I259" s="172"/>
      <c r="J259" s="173">
        <f>ROUND(I259*H259,2)</f>
        <v>0</v>
      </c>
      <c r="K259" s="169" t="s">
        <v>1</v>
      </c>
      <c r="L259" s="36"/>
      <c r="M259" s="174" t="s">
        <v>1</v>
      </c>
      <c r="N259" s="175" t="s">
        <v>41</v>
      </c>
      <c r="O259" s="74"/>
      <c r="P259" s="176">
        <f>O259*H259</f>
        <v>0</v>
      </c>
      <c r="Q259" s="176">
        <v>0</v>
      </c>
      <c r="R259" s="176">
        <f>Q259*H259</f>
        <v>0</v>
      </c>
      <c r="S259" s="176">
        <v>0</v>
      </c>
      <c r="T259" s="177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78" t="s">
        <v>245</v>
      </c>
      <c r="AT259" s="178" t="s">
        <v>126</v>
      </c>
      <c r="AU259" s="178" t="s">
        <v>86</v>
      </c>
      <c r="AY259" s="16" t="s">
        <v>125</v>
      </c>
      <c r="BE259" s="179">
        <f>IF(N259="základní",J259,0)</f>
        <v>0</v>
      </c>
      <c r="BF259" s="179">
        <f>IF(N259="snížená",J259,0)</f>
        <v>0</v>
      </c>
      <c r="BG259" s="179">
        <f>IF(N259="zákl. přenesená",J259,0)</f>
        <v>0</v>
      </c>
      <c r="BH259" s="179">
        <f>IF(N259="sníž. přenesená",J259,0)</f>
        <v>0</v>
      </c>
      <c r="BI259" s="179">
        <f>IF(N259="nulová",J259,0)</f>
        <v>0</v>
      </c>
      <c r="BJ259" s="16" t="s">
        <v>84</v>
      </c>
      <c r="BK259" s="179">
        <f>ROUND(I259*H259,2)</f>
        <v>0</v>
      </c>
      <c r="BL259" s="16" t="s">
        <v>245</v>
      </c>
      <c r="BM259" s="178" t="s">
        <v>631</v>
      </c>
    </row>
    <row r="260" s="13" customFormat="1">
      <c r="A260" s="13"/>
      <c r="B260" s="187"/>
      <c r="C260" s="13"/>
      <c r="D260" s="188" t="s">
        <v>194</v>
      </c>
      <c r="E260" s="189" t="s">
        <v>1</v>
      </c>
      <c r="F260" s="190" t="s">
        <v>632</v>
      </c>
      <c r="G260" s="13"/>
      <c r="H260" s="191">
        <v>8</v>
      </c>
      <c r="I260" s="192"/>
      <c r="J260" s="13"/>
      <c r="K260" s="13"/>
      <c r="L260" s="187"/>
      <c r="M260" s="193"/>
      <c r="N260" s="194"/>
      <c r="O260" s="194"/>
      <c r="P260" s="194"/>
      <c r="Q260" s="194"/>
      <c r="R260" s="194"/>
      <c r="S260" s="194"/>
      <c r="T260" s="19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89" t="s">
        <v>194</v>
      </c>
      <c r="AU260" s="189" t="s">
        <v>86</v>
      </c>
      <c r="AV260" s="13" t="s">
        <v>86</v>
      </c>
      <c r="AW260" s="13" t="s">
        <v>32</v>
      </c>
      <c r="AX260" s="13" t="s">
        <v>84</v>
      </c>
      <c r="AY260" s="189" t="s">
        <v>125</v>
      </c>
    </row>
    <row r="261" s="2" customFormat="1" ht="24.15" customHeight="1">
      <c r="A261" s="35"/>
      <c r="B261" s="166"/>
      <c r="C261" s="167" t="s">
        <v>633</v>
      </c>
      <c r="D261" s="167" t="s">
        <v>126</v>
      </c>
      <c r="E261" s="168" t="s">
        <v>634</v>
      </c>
      <c r="F261" s="169" t="s">
        <v>635</v>
      </c>
      <c r="G261" s="170" t="s">
        <v>636</v>
      </c>
      <c r="H261" s="171">
        <v>71.093000000000004</v>
      </c>
      <c r="I261" s="172"/>
      <c r="J261" s="173">
        <f>ROUND(I261*H261,2)</f>
        <v>0</v>
      </c>
      <c r="K261" s="169" t="s">
        <v>169</v>
      </c>
      <c r="L261" s="36"/>
      <c r="M261" s="174" t="s">
        <v>1</v>
      </c>
      <c r="N261" s="175" t="s">
        <v>41</v>
      </c>
      <c r="O261" s="74"/>
      <c r="P261" s="176">
        <f>O261*H261</f>
        <v>0</v>
      </c>
      <c r="Q261" s="176">
        <v>5.0000000000000002E-05</v>
      </c>
      <c r="R261" s="176">
        <f>Q261*H261</f>
        <v>0.0035546500000000003</v>
      </c>
      <c r="S261" s="176">
        <v>0</v>
      </c>
      <c r="T261" s="177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78" t="s">
        <v>124</v>
      </c>
      <c r="AT261" s="178" t="s">
        <v>126</v>
      </c>
      <c r="AU261" s="178" t="s">
        <v>86</v>
      </c>
      <c r="AY261" s="16" t="s">
        <v>125</v>
      </c>
      <c r="BE261" s="179">
        <f>IF(N261="základní",J261,0)</f>
        <v>0</v>
      </c>
      <c r="BF261" s="179">
        <f>IF(N261="snížená",J261,0)</f>
        <v>0</v>
      </c>
      <c r="BG261" s="179">
        <f>IF(N261="zákl. přenesená",J261,0)</f>
        <v>0</v>
      </c>
      <c r="BH261" s="179">
        <f>IF(N261="sníž. přenesená",J261,0)</f>
        <v>0</v>
      </c>
      <c r="BI261" s="179">
        <f>IF(N261="nulová",J261,0)</f>
        <v>0</v>
      </c>
      <c r="BJ261" s="16" t="s">
        <v>84</v>
      </c>
      <c r="BK261" s="179">
        <f>ROUND(I261*H261,2)</f>
        <v>0</v>
      </c>
      <c r="BL261" s="16" t="s">
        <v>124</v>
      </c>
      <c r="BM261" s="178" t="s">
        <v>637</v>
      </c>
    </row>
    <row r="262" s="13" customFormat="1">
      <c r="A262" s="13"/>
      <c r="B262" s="187"/>
      <c r="C262" s="13"/>
      <c r="D262" s="188" t="s">
        <v>194</v>
      </c>
      <c r="E262" s="189" t="s">
        <v>1</v>
      </c>
      <c r="F262" s="190" t="s">
        <v>638</v>
      </c>
      <c r="G262" s="13"/>
      <c r="H262" s="191">
        <v>71.093000000000004</v>
      </c>
      <c r="I262" s="192"/>
      <c r="J262" s="13"/>
      <c r="K262" s="13"/>
      <c r="L262" s="187"/>
      <c r="M262" s="193"/>
      <c r="N262" s="194"/>
      <c r="O262" s="194"/>
      <c r="P262" s="194"/>
      <c r="Q262" s="194"/>
      <c r="R262" s="194"/>
      <c r="S262" s="194"/>
      <c r="T262" s="19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89" t="s">
        <v>194</v>
      </c>
      <c r="AU262" s="189" t="s">
        <v>86</v>
      </c>
      <c r="AV262" s="13" t="s">
        <v>86</v>
      </c>
      <c r="AW262" s="13" t="s">
        <v>32</v>
      </c>
      <c r="AX262" s="13" t="s">
        <v>84</v>
      </c>
      <c r="AY262" s="189" t="s">
        <v>125</v>
      </c>
    </row>
    <row r="263" s="2" customFormat="1" ht="16.5" customHeight="1">
      <c r="A263" s="35"/>
      <c r="B263" s="166"/>
      <c r="C263" s="196" t="s">
        <v>639</v>
      </c>
      <c r="D263" s="196" t="s">
        <v>409</v>
      </c>
      <c r="E263" s="197" t="s">
        <v>640</v>
      </c>
      <c r="F263" s="198" t="s">
        <v>641</v>
      </c>
      <c r="G263" s="199" t="s">
        <v>636</v>
      </c>
      <c r="H263" s="200">
        <v>71.093000000000004</v>
      </c>
      <c r="I263" s="201"/>
      <c r="J263" s="202">
        <f>ROUND(I263*H263,2)</f>
        <v>0</v>
      </c>
      <c r="K263" s="198" t="s">
        <v>1</v>
      </c>
      <c r="L263" s="203"/>
      <c r="M263" s="204" t="s">
        <v>1</v>
      </c>
      <c r="N263" s="205" t="s">
        <v>41</v>
      </c>
      <c r="O263" s="74"/>
      <c r="P263" s="176">
        <f>O263*H263</f>
        <v>0</v>
      </c>
      <c r="Q263" s="176">
        <v>0</v>
      </c>
      <c r="R263" s="176">
        <f>Q263*H263</f>
        <v>0</v>
      </c>
      <c r="S263" s="176">
        <v>0</v>
      </c>
      <c r="T263" s="177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78" t="s">
        <v>162</v>
      </c>
      <c r="AT263" s="178" t="s">
        <v>409</v>
      </c>
      <c r="AU263" s="178" t="s">
        <v>86</v>
      </c>
      <c r="AY263" s="16" t="s">
        <v>125</v>
      </c>
      <c r="BE263" s="179">
        <f>IF(N263="základní",J263,0)</f>
        <v>0</v>
      </c>
      <c r="BF263" s="179">
        <f>IF(N263="snížená",J263,0)</f>
        <v>0</v>
      </c>
      <c r="BG263" s="179">
        <f>IF(N263="zákl. přenesená",J263,0)</f>
        <v>0</v>
      </c>
      <c r="BH263" s="179">
        <f>IF(N263="sníž. přenesená",J263,0)</f>
        <v>0</v>
      </c>
      <c r="BI263" s="179">
        <f>IF(N263="nulová",J263,0)</f>
        <v>0</v>
      </c>
      <c r="BJ263" s="16" t="s">
        <v>84</v>
      </c>
      <c r="BK263" s="179">
        <f>ROUND(I263*H263,2)</f>
        <v>0</v>
      </c>
      <c r="BL263" s="16" t="s">
        <v>124</v>
      </c>
      <c r="BM263" s="178" t="s">
        <v>642</v>
      </c>
    </row>
    <row r="264" s="2" customFormat="1" ht="33" customHeight="1">
      <c r="A264" s="35"/>
      <c r="B264" s="166"/>
      <c r="C264" s="167" t="s">
        <v>643</v>
      </c>
      <c r="D264" s="167" t="s">
        <v>126</v>
      </c>
      <c r="E264" s="168" t="s">
        <v>644</v>
      </c>
      <c r="F264" s="169" t="s">
        <v>645</v>
      </c>
      <c r="G264" s="170" t="s">
        <v>416</v>
      </c>
      <c r="H264" s="206"/>
      <c r="I264" s="172"/>
      <c r="J264" s="173">
        <f>ROUND(I264*H264,2)</f>
        <v>0</v>
      </c>
      <c r="K264" s="169" t="s">
        <v>169</v>
      </c>
      <c r="L264" s="36"/>
      <c r="M264" s="174" t="s">
        <v>1</v>
      </c>
      <c r="N264" s="175" t="s">
        <v>41</v>
      </c>
      <c r="O264" s="74"/>
      <c r="P264" s="176">
        <f>O264*H264</f>
        <v>0</v>
      </c>
      <c r="Q264" s="176">
        <v>0</v>
      </c>
      <c r="R264" s="176">
        <f>Q264*H264</f>
        <v>0</v>
      </c>
      <c r="S264" s="176">
        <v>0</v>
      </c>
      <c r="T264" s="177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78" t="s">
        <v>245</v>
      </c>
      <c r="AT264" s="178" t="s">
        <v>126</v>
      </c>
      <c r="AU264" s="178" t="s">
        <v>86</v>
      </c>
      <c r="AY264" s="16" t="s">
        <v>125</v>
      </c>
      <c r="BE264" s="179">
        <f>IF(N264="základní",J264,0)</f>
        <v>0</v>
      </c>
      <c r="BF264" s="179">
        <f>IF(N264="snížená",J264,0)</f>
        <v>0</v>
      </c>
      <c r="BG264" s="179">
        <f>IF(N264="zákl. přenesená",J264,0)</f>
        <v>0</v>
      </c>
      <c r="BH264" s="179">
        <f>IF(N264="sníž. přenesená",J264,0)</f>
        <v>0</v>
      </c>
      <c r="BI264" s="179">
        <f>IF(N264="nulová",J264,0)</f>
        <v>0</v>
      </c>
      <c r="BJ264" s="16" t="s">
        <v>84</v>
      </c>
      <c r="BK264" s="179">
        <f>ROUND(I264*H264,2)</f>
        <v>0</v>
      </c>
      <c r="BL264" s="16" t="s">
        <v>245</v>
      </c>
      <c r="BM264" s="178" t="s">
        <v>646</v>
      </c>
    </row>
    <row r="265" s="12" customFormat="1" ht="22.8" customHeight="1">
      <c r="A265" s="12"/>
      <c r="B265" s="155"/>
      <c r="C265" s="12"/>
      <c r="D265" s="156" t="s">
        <v>75</v>
      </c>
      <c r="E265" s="180" t="s">
        <v>647</v>
      </c>
      <c r="F265" s="180" t="s">
        <v>648</v>
      </c>
      <c r="G265" s="12"/>
      <c r="H265" s="12"/>
      <c r="I265" s="158"/>
      <c r="J265" s="181">
        <f>BK265</f>
        <v>0</v>
      </c>
      <c r="K265" s="12"/>
      <c r="L265" s="155"/>
      <c r="M265" s="160"/>
      <c r="N265" s="161"/>
      <c r="O265" s="161"/>
      <c r="P265" s="162">
        <f>SUM(P266:P268)</f>
        <v>0</v>
      </c>
      <c r="Q265" s="161"/>
      <c r="R265" s="162">
        <f>SUM(R266:R268)</f>
        <v>0.013260000000000001</v>
      </c>
      <c r="S265" s="161"/>
      <c r="T265" s="163">
        <f>SUM(T266:T268)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56" t="s">
        <v>86</v>
      </c>
      <c r="AT265" s="164" t="s">
        <v>75</v>
      </c>
      <c r="AU265" s="164" t="s">
        <v>84</v>
      </c>
      <c r="AY265" s="156" t="s">
        <v>125</v>
      </c>
      <c r="BK265" s="165">
        <f>SUM(BK266:BK268)</f>
        <v>0</v>
      </c>
    </row>
    <row r="266" s="2" customFormat="1" ht="21.75" customHeight="1">
      <c r="A266" s="35"/>
      <c r="B266" s="166"/>
      <c r="C266" s="167" t="s">
        <v>649</v>
      </c>
      <c r="D266" s="167" t="s">
        <v>126</v>
      </c>
      <c r="E266" s="168" t="s">
        <v>650</v>
      </c>
      <c r="F266" s="169" t="s">
        <v>651</v>
      </c>
      <c r="G266" s="170" t="s">
        <v>212</v>
      </c>
      <c r="H266" s="171">
        <v>12.75</v>
      </c>
      <c r="I266" s="172"/>
      <c r="J266" s="173">
        <f>ROUND(I266*H266,2)</f>
        <v>0</v>
      </c>
      <c r="K266" s="169" t="s">
        <v>169</v>
      </c>
      <c r="L266" s="36"/>
      <c r="M266" s="174" t="s">
        <v>1</v>
      </c>
      <c r="N266" s="175" t="s">
        <v>41</v>
      </c>
      <c r="O266" s="74"/>
      <c r="P266" s="176">
        <f>O266*H266</f>
        <v>0</v>
      </c>
      <c r="Q266" s="176">
        <v>0.00029999999999999997</v>
      </c>
      <c r="R266" s="176">
        <f>Q266*H266</f>
        <v>0.0038249999999999998</v>
      </c>
      <c r="S266" s="176">
        <v>0</v>
      </c>
      <c r="T266" s="177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78" t="s">
        <v>245</v>
      </c>
      <c r="AT266" s="178" t="s">
        <v>126</v>
      </c>
      <c r="AU266" s="178" t="s">
        <v>86</v>
      </c>
      <c r="AY266" s="16" t="s">
        <v>125</v>
      </c>
      <c r="BE266" s="179">
        <f>IF(N266="základní",J266,0)</f>
        <v>0</v>
      </c>
      <c r="BF266" s="179">
        <f>IF(N266="snížená",J266,0)</f>
        <v>0</v>
      </c>
      <c r="BG266" s="179">
        <f>IF(N266="zákl. přenesená",J266,0)</f>
        <v>0</v>
      </c>
      <c r="BH266" s="179">
        <f>IF(N266="sníž. přenesená",J266,0)</f>
        <v>0</v>
      </c>
      <c r="BI266" s="179">
        <f>IF(N266="nulová",J266,0)</f>
        <v>0</v>
      </c>
      <c r="BJ266" s="16" t="s">
        <v>84</v>
      </c>
      <c r="BK266" s="179">
        <f>ROUND(I266*H266,2)</f>
        <v>0</v>
      </c>
      <c r="BL266" s="16" t="s">
        <v>245</v>
      </c>
      <c r="BM266" s="178" t="s">
        <v>652</v>
      </c>
    </row>
    <row r="267" s="13" customFormat="1">
      <c r="A267" s="13"/>
      <c r="B267" s="187"/>
      <c r="C267" s="13"/>
      <c r="D267" s="188" t="s">
        <v>194</v>
      </c>
      <c r="E267" s="189" t="s">
        <v>1</v>
      </c>
      <c r="F267" s="190" t="s">
        <v>373</v>
      </c>
      <c r="G267" s="13"/>
      <c r="H267" s="191">
        <v>12.75</v>
      </c>
      <c r="I267" s="192"/>
      <c r="J267" s="13"/>
      <c r="K267" s="13"/>
      <c r="L267" s="187"/>
      <c r="M267" s="193"/>
      <c r="N267" s="194"/>
      <c r="O267" s="194"/>
      <c r="P267" s="194"/>
      <c r="Q267" s="194"/>
      <c r="R267" s="194"/>
      <c r="S267" s="194"/>
      <c r="T267" s="19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89" t="s">
        <v>194</v>
      </c>
      <c r="AU267" s="189" t="s">
        <v>86</v>
      </c>
      <c r="AV267" s="13" t="s">
        <v>86</v>
      </c>
      <c r="AW267" s="13" t="s">
        <v>32</v>
      </c>
      <c r="AX267" s="13" t="s">
        <v>84</v>
      </c>
      <c r="AY267" s="189" t="s">
        <v>125</v>
      </c>
    </row>
    <row r="268" s="2" customFormat="1" ht="24.15" customHeight="1">
      <c r="A268" s="35"/>
      <c r="B268" s="166"/>
      <c r="C268" s="167" t="s">
        <v>653</v>
      </c>
      <c r="D268" s="167" t="s">
        <v>126</v>
      </c>
      <c r="E268" s="168" t="s">
        <v>654</v>
      </c>
      <c r="F268" s="169" t="s">
        <v>655</v>
      </c>
      <c r="G268" s="170" t="s">
        <v>212</v>
      </c>
      <c r="H268" s="171">
        <v>12.75</v>
      </c>
      <c r="I268" s="172"/>
      <c r="J268" s="173">
        <f>ROUND(I268*H268,2)</f>
        <v>0</v>
      </c>
      <c r="K268" s="169" t="s">
        <v>169</v>
      </c>
      <c r="L268" s="36"/>
      <c r="M268" s="182" t="s">
        <v>1</v>
      </c>
      <c r="N268" s="183" t="s">
        <v>41</v>
      </c>
      <c r="O268" s="184"/>
      <c r="P268" s="185">
        <f>O268*H268</f>
        <v>0</v>
      </c>
      <c r="Q268" s="185">
        <v>0.00073999999999999999</v>
      </c>
      <c r="R268" s="185">
        <f>Q268*H268</f>
        <v>0.0094350000000000007</v>
      </c>
      <c r="S268" s="185">
        <v>0</v>
      </c>
      <c r="T268" s="18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78" t="s">
        <v>245</v>
      </c>
      <c r="AT268" s="178" t="s">
        <v>126</v>
      </c>
      <c r="AU268" s="178" t="s">
        <v>86</v>
      </c>
      <c r="AY268" s="16" t="s">
        <v>125</v>
      </c>
      <c r="BE268" s="179">
        <f>IF(N268="základní",J268,0)</f>
        <v>0</v>
      </c>
      <c r="BF268" s="179">
        <f>IF(N268="snížená",J268,0)</f>
        <v>0</v>
      </c>
      <c r="BG268" s="179">
        <f>IF(N268="zákl. přenesená",J268,0)</f>
        <v>0</v>
      </c>
      <c r="BH268" s="179">
        <f>IF(N268="sníž. přenesená",J268,0)</f>
        <v>0</v>
      </c>
      <c r="BI268" s="179">
        <f>IF(N268="nulová",J268,0)</f>
        <v>0</v>
      </c>
      <c r="BJ268" s="16" t="s">
        <v>84</v>
      </c>
      <c r="BK268" s="179">
        <f>ROUND(I268*H268,2)</f>
        <v>0</v>
      </c>
      <c r="BL268" s="16" t="s">
        <v>245</v>
      </c>
      <c r="BM268" s="178" t="s">
        <v>656</v>
      </c>
    </row>
    <row r="269" s="2" customFormat="1" ht="6.96" customHeight="1">
      <c r="A269" s="35"/>
      <c r="B269" s="57"/>
      <c r="C269" s="58"/>
      <c r="D269" s="58"/>
      <c r="E269" s="58"/>
      <c r="F269" s="58"/>
      <c r="G269" s="58"/>
      <c r="H269" s="58"/>
      <c r="I269" s="58"/>
      <c r="J269" s="58"/>
      <c r="K269" s="58"/>
      <c r="L269" s="36"/>
      <c r="M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</sheetData>
  <autoFilter ref="C128:K268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5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95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="1" customFormat="1" ht="24.96" customHeight="1">
      <c r="B4" s="19"/>
      <c r="D4" s="20" t="s">
        <v>96</v>
      </c>
      <c r="L4" s="19"/>
      <c r="M4" s="117" t="s">
        <v>10</v>
      </c>
      <c r="AT4" s="16" t="s">
        <v>3</v>
      </c>
    </row>
    <row r="5" s="1" customFormat="1" ht="6.96" customHeight="1">
      <c r="B5" s="19"/>
      <c r="L5" s="19"/>
    </row>
    <row r="6" s="1" customFormat="1" ht="12" customHeight="1">
      <c r="B6" s="19"/>
      <c r="D6" s="29" t="s">
        <v>16</v>
      </c>
      <c r="L6" s="19"/>
    </row>
    <row r="7" s="1" customFormat="1" ht="16.5" customHeight="1">
      <c r="B7" s="19"/>
      <c r="E7" s="118" t="str">
        <f>'Rekapitulace stavby'!K6</f>
        <v>ZDŠ a školka Hazlov - střecha</v>
      </c>
      <c r="F7" s="29"/>
      <c r="G7" s="29"/>
      <c r="H7" s="29"/>
      <c r="L7" s="19"/>
    </row>
    <row r="8" s="2" customFormat="1" ht="12" customHeight="1">
      <c r="A8" s="35"/>
      <c r="B8" s="36"/>
      <c r="C8" s="35"/>
      <c r="D8" s="29" t="s">
        <v>97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30" customHeight="1">
      <c r="A9" s="35"/>
      <c r="B9" s="36"/>
      <c r="C9" s="35"/>
      <c r="D9" s="35"/>
      <c r="E9" s="64" t="s">
        <v>657</v>
      </c>
      <c r="F9" s="35"/>
      <c r="G9" s="35"/>
      <c r="H9" s="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36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36"/>
      <c r="C11" s="35"/>
      <c r="D11" s="29" t="s">
        <v>18</v>
      </c>
      <c r="E11" s="35"/>
      <c r="F11" s="24" t="s">
        <v>1</v>
      </c>
      <c r="G11" s="35"/>
      <c r="H11" s="35"/>
      <c r="I11" s="29" t="s">
        <v>19</v>
      </c>
      <c r="J11" s="2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36"/>
      <c r="C12" s="35"/>
      <c r="D12" s="29" t="s">
        <v>20</v>
      </c>
      <c r="E12" s="35"/>
      <c r="F12" s="24" t="s">
        <v>21</v>
      </c>
      <c r="G12" s="35"/>
      <c r="H12" s="35"/>
      <c r="I12" s="29" t="s">
        <v>22</v>
      </c>
      <c r="J12" s="66" t="str">
        <f>'Rekapitulace stavby'!AN8</f>
        <v>27. 9. 2024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36"/>
      <c r="C14" s="35"/>
      <c r="D14" s="29" t="s">
        <v>24</v>
      </c>
      <c r="E14" s="35"/>
      <c r="F14" s="35"/>
      <c r="G14" s="35"/>
      <c r="H14" s="35"/>
      <c r="I14" s="29" t="s">
        <v>25</v>
      </c>
      <c r="J14" s="2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36"/>
      <c r="C15" s="35"/>
      <c r="D15" s="35"/>
      <c r="E15" s="24" t="s">
        <v>26</v>
      </c>
      <c r="F15" s="35"/>
      <c r="G15" s="35"/>
      <c r="H15" s="35"/>
      <c r="I15" s="29" t="s">
        <v>27</v>
      </c>
      <c r="J15" s="2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36"/>
      <c r="C17" s="35"/>
      <c r="D17" s="29" t="s">
        <v>28</v>
      </c>
      <c r="E17" s="35"/>
      <c r="F17" s="35"/>
      <c r="G17" s="35"/>
      <c r="H17" s="35"/>
      <c r="I17" s="29" t="s">
        <v>25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36"/>
      <c r="C18" s="35"/>
      <c r="D18" s="35"/>
      <c r="E18" s="30" t="str">
        <f>'Rekapitulace stavby'!E14</f>
        <v>Vyplň údaj</v>
      </c>
      <c r="F18" s="24"/>
      <c r="G18" s="24"/>
      <c r="H18" s="24"/>
      <c r="I18" s="29" t="s">
        <v>27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36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36"/>
      <c r="C20" s="35"/>
      <c r="D20" s="29" t="s">
        <v>30</v>
      </c>
      <c r="E20" s="35"/>
      <c r="F20" s="35"/>
      <c r="G20" s="35"/>
      <c r="H20" s="35"/>
      <c r="I20" s="29" t="s">
        <v>25</v>
      </c>
      <c r="J20" s="2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36"/>
      <c r="C21" s="35"/>
      <c r="D21" s="35"/>
      <c r="E21" s="24" t="s">
        <v>31</v>
      </c>
      <c r="F21" s="35"/>
      <c r="G21" s="35"/>
      <c r="H21" s="35"/>
      <c r="I21" s="29" t="s">
        <v>27</v>
      </c>
      <c r="J21" s="2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36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36"/>
      <c r="C23" s="35"/>
      <c r="D23" s="29" t="s">
        <v>33</v>
      </c>
      <c r="E23" s="35"/>
      <c r="F23" s="35"/>
      <c r="G23" s="35"/>
      <c r="H23" s="35"/>
      <c r="I23" s="29" t="s">
        <v>25</v>
      </c>
      <c r="J23" s="24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36"/>
      <c r="C24" s="35"/>
      <c r="D24" s="35"/>
      <c r="E24" s="24" t="s">
        <v>34</v>
      </c>
      <c r="F24" s="35"/>
      <c r="G24" s="35"/>
      <c r="H24" s="35"/>
      <c r="I24" s="29" t="s">
        <v>27</v>
      </c>
      <c r="J24" s="24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36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36"/>
      <c r="C26" s="35"/>
      <c r="D26" s="29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19"/>
      <c r="B27" s="120"/>
      <c r="C27" s="119"/>
      <c r="D27" s="119"/>
      <c r="E27" s="33" t="s">
        <v>1</v>
      </c>
      <c r="F27" s="33"/>
      <c r="G27" s="33"/>
      <c r="H27" s="3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36"/>
      <c r="C29" s="35"/>
      <c r="D29" s="87"/>
      <c r="E29" s="87"/>
      <c r="F29" s="87"/>
      <c r="G29" s="87"/>
      <c r="H29" s="87"/>
      <c r="I29" s="87"/>
      <c r="J29" s="87"/>
      <c r="K29" s="87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36"/>
      <c r="C30" s="35"/>
      <c r="D30" s="122" t="s">
        <v>36</v>
      </c>
      <c r="E30" s="35"/>
      <c r="F30" s="35"/>
      <c r="G30" s="35"/>
      <c r="H30" s="35"/>
      <c r="I30" s="35"/>
      <c r="J30" s="93">
        <f>ROUND(J126,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36"/>
      <c r="C31" s="35"/>
      <c r="D31" s="87"/>
      <c r="E31" s="87"/>
      <c r="F31" s="87"/>
      <c r="G31" s="87"/>
      <c r="H31" s="87"/>
      <c r="I31" s="87"/>
      <c r="J31" s="87"/>
      <c r="K31" s="8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36"/>
      <c r="C32" s="35"/>
      <c r="D32" s="35"/>
      <c r="E32" s="35"/>
      <c r="F32" s="40" t="s">
        <v>38</v>
      </c>
      <c r="G32" s="35"/>
      <c r="H32" s="35"/>
      <c r="I32" s="40" t="s">
        <v>37</v>
      </c>
      <c r="J32" s="40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36"/>
      <c r="C33" s="35"/>
      <c r="D33" s="123" t="s">
        <v>40</v>
      </c>
      <c r="E33" s="29" t="s">
        <v>41</v>
      </c>
      <c r="F33" s="124">
        <f>ROUND((SUM(BE126:BE206)),  2)</f>
        <v>0</v>
      </c>
      <c r="G33" s="35"/>
      <c r="H33" s="35"/>
      <c r="I33" s="125">
        <v>0.20999999999999999</v>
      </c>
      <c r="J33" s="124">
        <f>ROUND(((SUM(BE126:BE206))*I33),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36"/>
      <c r="C34" s="35"/>
      <c r="D34" s="35"/>
      <c r="E34" s="29" t="s">
        <v>42</v>
      </c>
      <c r="F34" s="124">
        <f>ROUND((SUM(BF126:BF206)),  2)</f>
        <v>0</v>
      </c>
      <c r="G34" s="35"/>
      <c r="H34" s="35"/>
      <c r="I34" s="125">
        <v>0.12</v>
      </c>
      <c r="J34" s="124">
        <f>ROUND(((SUM(BF126:BF206))*I34),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36"/>
      <c r="C35" s="35"/>
      <c r="D35" s="35"/>
      <c r="E35" s="29" t="s">
        <v>43</v>
      </c>
      <c r="F35" s="124">
        <f>ROUND((SUM(BG126:BG206)),  2)</f>
        <v>0</v>
      </c>
      <c r="G35" s="35"/>
      <c r="H35" s="35"/>
      <c r="I35" s="125">
        <v>0.20999999999999999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36"/>
      <c r="C36" s="35"/>
      <c r="D36" s="35"/>
      <c r="E36" s="29" t="s">
        <v>44</v>
      </c>
      <c r="F36" s="124">
        <f>ROUND((SUM(BH126:BH206)),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36"/>
      <c r="C37" s="35"/>
      <c r="D37" s="35"/>
      <c r="E37" s="29" t="s">
        <v>45</v>
      </c>
      <c r="F37" s="124">
        <f>ROUND((SUM(BI126:BI206)),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36"/>
      <c r="C39" s="126"/>
      <c r="D39" s="127" t="s">
        <v>46</v>
      </c>
      <c r="E39" s="78"/>
      <c r="F39" s="78"/>
      <c r="G39" s="128" t="s">
        <v>47</v>
      </c>
      <c r="H39" s="129" t="s">
        <v>48</v>
      </c>
      <c r="I39" s="78"/>
      <c r="J39" s="130">
        <f>SUM(J30:J37)</f>
        <v>0</v>
      </c>
      <c r="K39" s="13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52"/>
      <c r="D50" s="53" t="s">
        <v>49</v>
      </c>
      <c r="E50" s="54"/>
      <c r="F50" s="54"/>
      <c r="G50" s="53" t="s">
        <v>50</v>
      </c>
      <c r="H50" s="54"/>
      <c r="I50" s="54"/>
      <c r="J50" s="54"/>
      <c r="K50" s="54"/>
      <c r="L50" s="5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5"/>
      <c r="B61" s="36"/>
      <c r="C61" s="35"/>
      <c r="D61" s="55" t="s">
        <v>51</v>
      </c>
      <c r="E61" s="38"/>
      <c r="F61" s="132" t="s">
        <v>52</v>
      </c>
      <c r="G61" s="55" t="s">
        <v>51</v>
      </c>
      <c r="H61" s="38"/>
      <c r="I61" s="38"/>
      <c r="J61" s="133" t="s">
        <v>52</v>
      </c>
      <c r="K61" s="38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5"/>
      <c r="B65" s="36"/>
      <c r="C65" s="35"/>
      <c r="D65" s="53" t="s">
        <v>53</v>
      </c>
      <c r="E65" s="56"/>
      <c r="F65" s="56"/>
      <c r="G65" s="53" t="s">
        <v>54</v>
      </c>
      <c r="H65" s="56"/>
      <c r="I65" s="56"/>
      <c r="J65" s="56"/>
      <c r="K65" s="5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5"/>
      <c r="B76" s="36"/>
      <c r="C76" s="35"/>
      <c r="D76" s="55" t="s">
        <v>51</v>
      </c>
      <c r="E76" s="38"/>
      <c r="F76" s="132" t="s">
        <v>52</v>
      </c>
      <c r="G76" s="55" t="s">
        <v>51</v>
      </c>
      <c r="H76" s="38"/>
      <c r="I76" s="38"/>
      <c r="J76" s="133" t="s">
        <v>52</v>
      </c>
      <c r="K76" s="38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99</v>
      </c>
      <c r="D82" s="35"/>
      <c r="E82" s="35"/>
      <c r="F82" s="35"/>
      <c r="G82" s="35"/>
      <c r="H82" s="35"/>
      <c r="I82" s="35"/>
      <c r="J82" s="35"/>
      <c r="K82" s="35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5"/>
      <c r="E84" s="35"/>
      <c r="F84" s="35"/>
      <c r="G84" s="35"/>
      <c r="H84" s="35"/>
      <c r="I84" s="35"/>
      <c r="J84" s="35"/>
      <c r="K84" s="35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5"/>
      <c r="D85" s="35"/>
      <c r="E85" s="118" t="str">
        <f>E7</f>
        <v>ZDŠ a školka Hazlov - střecha</v>
      </c>
      <c r="F85" s="29"/>
      <c r="G85" s="29"/>
      <c r="H85" s="29"/>
      <c r="I85" s="35"/>
      <c r="J85" s="35"/>
      <c r="K85" s="35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97</v>
      </c>
      <c r="D86" s="35"/>
      <c r="E86" s="35"/>
      <c r="F86" s="35"/>
      <c r="G86" s="35"/>
      <c r="H86" s="35"/>
      <c r="I86" s="35"/>
      <c r="J86" s="35"/>
      <c r="K86" s="35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30" customHeight="1">
      <c r="A87" s="35"/>
      <c r="B87" s="36"/>
      <c r="C87" s="35"/>
      <c r="D87" s="35"/>
      <c r="E87" s="64" t="str">
        <f>E9</f>
        <v>30 - Stavební práce - strop nad 3NP (3.07 a 3.08), podlaha podkroví</v>
      </c>
      <c r="F87" s="35"/>
      <c r="G87" s="35"/>
      <c r="H87" s="35"/>
      <c r="I87" s="35"/>
      <c r="J87" s="35"/>
      <c r="K87" s="35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5"/>
      <c r="E89" s="35"/>
      <c r="F89" s="24" t="str">
        <f>F12</f>
        <v>Hazlov</v>
      </c>
      <c r="G89" s="35"/>
      <c r="H89" s="35"/>
      <c r="I89" s="29" t="s">
        <v>22</v>
      </c>
      <c r="J89" s="66" t="str">
        <f>IF(J12="","",J12)</f>
        <v>27. 9. 2024</v>
      </c>
      <c r="K89" s="35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5"/>
      <c r="E91" s="35"/>
      <c r="F91" s="24" t="str">
        <f>E15</f>
        <v>Obec Hazlov</v>
      </c>
      <c r="G91" s="35"/>
      <c r="H91" s="35"/>
      <c r="I91" s="29" t="s">
        <v>30</v>
      </c>
      <c r="J91" s="33" t="str">
        <f>E21</f>
        <v>Atelier Stoeckl</v>
      </c>
      <c r="K91" s="35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5"/>
      <c r="E92" s="35"/>
      <c r="F92" s="24" t="str">
        <f>IF(E18="","",E18)</f>
        <v>Vyplň údaj</v>
      </c>
      <c r="G92" s="35"/>
      <c r="H92" s="35"/>
      <c r="I92" s="29" t="s">
        <v>33</v>
      </c>
      <c r="J92" s="33" t="str">
        <f>E24</f>
        <v>Milan Hájek</v>
      </c>
      <c r="K92" s="35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34" t="s">
        <v>100</v>
      </c>
      <c r="D94" s="126"/>
      <c r="E94" s="126"/>
      <c r="F94" s="126"/>
      <c r="G94" s="126"/>
      <c r="H94" s="126"/>
      <c r="I94" s="126"/>
      <c r="J94" s="135" t="s">
        <v>101</v>
      </c>
      <c r="K94" s="12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36" t="s">
        <v>102</v>
      </c>
      <c r="D96" s="35"/>
      <c r="E96" s="35"/>
      <c r="F96" s="35"/>
      <c r="G96" s="35"/>
      <c r="H96" s="35"/>
      <c r="I96" s="35"/>
      <c r="J96" s="93">
        <f>J126</f>
        <v>0</v>
      </c>
      <c r="K96" s="35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6" t="s">
        <v>103</v>
      </c>
    </row>
    <row r="97" s="9" customFormat="1" ht="24.96" customHeight="1">
      <c r="A97" s="9"/>
      <c r="B97" s="137"/>
      <c r="C97" s="9"/>
      <c r="D97" s="138" t="s">
        <v>176</v>
      </c>
      <c r="E97" s="139"/>
      <c r="F97" s="139"/>
      <c r="G97" s="139"/>
      <c r="H97" s="139"/>
      <c r="I97" s="139"/>
      <c r="J97" s="140">
        <f>J127</f>
        <v>0</v>
      </c>
      <c r="K97" s="9"/>
      <c r="L97" s="13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1"/>
      <c r="C98" s="10"/>
      <c r="D98" s="142" t="s">
        <v>658</v>
      </c>
      <c r="E98" s="143"/>
      <c r="F98" s="143"/>
      <c r="G98" s="143"/>
      <c r="H98" s="143"/>
      <c r="I98" s="143"/>
      <c r="J98" s="144">
        <f>J128</f>
        <v>0</v>
      </c>
      <c r="K98" s="10"/>
      <c r="L98" s="14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1"/>
      <c r="C99" s="10"/>
      <c r="D99" s="142" t="s">
        <v>177</v>
      </c>
      <c r="E99" s="143"/>
      <c r="F99" s="143"/>
      <c r="G99" s="143"/>
      <c r="H99" s="143"/>
      <c r="I99" s="143"/>
      <c r="J99" s="144">
        <f>J130</f>
        <v>0</v>
      </c>
      <c r="K99" s="10"/>
      <c r="L99" s="14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1"/>
      <c r="C100" s="10"/>
      <c r="D100" s="142" t="s">
        <v>178</v>
      </c>
      <c r="E100" s="143"/>
      <c r="F100" s="143"/>
      <c r="G100" s="143"/>
      <c r="H100" s="143"/>
      <c r="I100" s="143"/>
      <c r="J100" s="144">
        <f>J135</f>
        <v>0</v>
      </c>
      <c r="K100" s="10"/>
      <c r="L100" s="14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37"/>
      <c r="C101" s="9"/>
      <c r="D101" s="138" t="s">
        <v>179</v>
      </c>
      <c r="E101" s="139"/>
      <c r="F101" s="139"/>
      <c r="G101" s="139"/>
      <c r="H101" s="139"/>
      <c r="I101" s="139"/>
      <c r="J101" s="140">
        <f>J141</f>
        <v>0</v>
      </c>
      <c r="K101" s="9"/>
      <c r="L101" s="13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1"/>
      <c r="C102" s="10"/>
      <c r="D102" s="142" t="s">
        <v>659</v>
      </c>
      <c r="E102" s="143"/>
      <c r="F102" s="143"/>
      <c r="G102" s="143"/>
      <c r="H102" s="143"/>
      <c r="I102" s="143"/>
      <c r="J102" s="144">
        <f>J142</f>
        <v>0</v>
      </c>
      <c r="K102" s="10"/>
      <c r="L102" s="14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1"/>
      <c r="C103" s="10"/>
      <c r="D103" s="142" t="s">
        <v>660</v>
      </c>
      <c r="E103" s="143"/>
      <c r="F103" s="143"/>
      <c r="G103" s="143"/>
      <c r="H103" s="143"/>
      <c r="I103" s="143"/>
      <c r="J103" s="144">
        <f>J149</f>
        <v>0</v>
      </c>
      <c r="K103" s="10"/>
      <c r="L103" s="14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1"/>
      <c r="C104" s="10"/>
      <c r="D104" s="142" t="s">
        <v>183</v>
      </c>
      <c r="E104" s="143"/>
      <c r="F104" s="143"/>
      <c r="G104" s="143"/>
      <c r="H104" s="143"/>
      <c r="I104" s="143"/>
      <c r="J104" s="144">
        <f>J158</f>
        <v>0</v>
      </c>
      <c r="K104" s="10"/>
      <c r="L104" s="14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1"/>
      <c r="C105" s="10"/>
      <c r="D105" s="142" t="s">
        <v>186</v>
      </c>
      <c r="E105" s="143"/>
      <c r="F105" s="143"/>
      <c r="G105" s="143"/>
      <c r="H105" s="143"/>
      <c r="I105" s="143"/>
      <c r="J105" s="144">
        <f>J184</f>
        <v>0</v>
      </c>
      <c r="K105" s="10"/>
      <c r="L105" s="14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1"/>
      <c r="C106" s="10"/>
      <c r="D106" s="142" t="s">
        <v>368</v>
      </c>
      <c r="E106" s="143"/>
      <c r="F106" s="143"/>
      <c r="G106" s="143"/>
      <c r="H106" s="143"/>
      <c r="I106" s="143"/>
      <c r="J106" s="144">
        <f>J191</f>
        <v>0</v>
      </c>
      <c r="K106" s="10"/>
      <c r="L106" s="14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57"/>
      <c r="C108" s="58"/>
      <c r="D108" s="58"/>
      <c r="E108" s="58"/>
      <c r="F108" s="58"/>
      <c r="G108" s="58"/>
      <c r="H108" s="58"/>
      <c r="I108" s="58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59"/>
      <c r="C112" s="60"/>
      <c r="D112" s="60"/>
      <c r="E112" s="60"/>
      <c r="F112" s="60"/>
      <c r="G112" s="60"/>
      <c r="H112" s="60"/>
      <c r="I112" s="60"/>
      <c r="J112" s="60"/>
      <c r="K112" s="60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109</v>
      </c>
      <c r="D113" s="35"/>
      <c r="E113" s="35"/>
      <c r="F113" s="35"/>
      <c r="G113" s="35"/>
      <c r="H113" s="35"/>
      <c r="I113" s="35"/>
      <c r="J113" s="35"/>
      <c r="K113" s="35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16</v>
      </c>
      <c r="D115" s="35"/>
      <c r="E115" s="35"/>
      <c r="F115" s="35"/>
      <c r="G115" s="35"/>
      <c r="H115" s="35"/>
      <c r="I115" s="35"/>
      <c r="J115" s="35"/>
      <c r="K115" s="35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5"/>
      <c r="D116" s="35"/>
      <c r="E116" s="118" t="str">
        <f>E7</f>
        <v>ZDŠ a školka Hazlov - střecha</v>
      </c>
      <c r="F116" s="29"/>
      <c r="G116" s="29"/>
      <c r="H116" s="29"/>
      <c r="I116" s="35"/>
      <c r="J116" s="35"/>
      <c r="K116" s="35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97</v>
      </c>
      <c r="D117" s="35"/>
      <c r="E117" s="35"/>
      <c r="F117" s="35"/>
      <c r="G117" s="35"/>
      <c r="H117" s="35"/>
      <c r="I117" s="35"/>
      <c r="J117" s="35"/>
      <c r="K117" s="35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30" customHeight="1">
      <c r="A118" s="35"/>
      <c r="B118" s="36"/>
      <c r="C118" s="35"/>
      <c r="D118" s="35"/>
      <c r="E118" s="64" t="str">
        <f>E9</f>
        <v>30 - Stavební práce - strop nad 3NP (3.07 a 3.08), podlaha podkroví</v>
      </c>
      <c r="F118" s="35"/>
      <c r="G118" s="35"/>
      <c r="H118" s="35"/>
      <c r="I118" s="35"/>
      <c r="J118" s="35"/>
      <c r="K118" s="35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20</v>
      </c>
      <c r="D120" s="35"/>
      <c r="E120" s="35"/>
      <c r="F120" s="24" t="str">
        <f>F12</f>
        <v>Hazlov</v>
      </c>
      <c r="G120" s="35"/>
      <c r="H120" s="35"/>
      <c r="I120" s="29" t="s">
        <v>22</v>
      </c>
      <c r="J120" s="66" t="str">
        <f>IF(J12="","",J12)</f>
        <v>27. 9. 2024</v>
      </c>
      <c r="K120" s="35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5"/>
      <c r="D121" s="35"/>
      <c r="E121" s="35"/>
      <c r="F121" s="35"/>
      <c r="G121" s="35"/>
      <c r="H121" s="35"/>
      <c r="I121" s="35"/>
      <c r="J121" s="35"/>
      <c r="K121" s="35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24</v>
      </c>
      <c r="D122" s="35"/>
      <c r="E122" s="35"/>
      <c r="F122" s="24" t="str">
        <f>E15</f>
        <v>Obec Hazlov</v>
      </c>
      <c r="G122" s="35"/>
      <c r="H122" s="35"/>
      <c r="I122" s="29" t="s">
        <v>30</v>
      </c>
      <c r="J122" s="33" t="str">
        <f>E21</f>
        <v>Atelier Stoeckl</v>
      </c>
      <c r="K122" s="35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28</v>
      </c>
      <c r="D123" s="35"/>
      <c r="E123" s="35"/>
      <c r="F123" s="24" t="str">
        <f>IF(E18="","",E18)</f>
        <v>Vyplň údaj</v>
      </c>
      <c r="G123" s="35"/>
      <c r="H123" s="35"/>
      <c r="I123" s="29" t="s">
        <v>33</v>
      </c>
      <c r="J123" s="33" t="str">
        <f>E24</f>
        <v>Milan Hájek</v>
      </c>
      <c r="K123" s="35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145"/>
      <c r="B125" s="146"/>
      <c r="C125" s="147" t="s">
        <v>110</v>
      </c>
      <c r="D125" s="148" t="s">
        <v>61</v>
      </c>
      <c r="E125" s="148" t="s">
        <v>57</v>
      </c>
      <c r="F125" s="148" t="s">
        <v>58</v>
      </c>
      <c r="G125" s="148" t="s">
        <v>111</v>
      </c>
      <c r="H125" s="148" t="s">
        <v>112</v>
      </c>
      <c r="I125" s="148" t="s">
        <v>113</v>
      </c>
      <c r="J125" s="148" t="s">
        <v>101</v>
      </c>
      <c r="K125" s="149" t="s">
        <v>114</v>
      </c>
      <c r="L125" s="150"/>
      <c r="M125" s="83" t="s">
        <v>1</v>
      </c>
      <c r="N125" s="84" t="s">
        <v>40</v>
      </c>
      <c r="O125" s="84" t="s">
        <v>115</v>
      </c>
      <c r="P125" s="84" t="s">
        <v>116</v>
      </c>
      <c r="Q125" s="84" t="s">
        <v>117</v>
      </c>
      <c r="R125" s="84" t="s">
        <v>118</v>
      </c>
      <c r="S125" s="84" t="s">
        <v>119</v>
      </c>
      <c r="T125" s="85" t="s">
        <v>120</v>
      </c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</row>
    <row r="126" s="2" customFormat="1" ht="22.8" customHeight="1">
      <c r="A126" s="35"/>
      <c r="B126" s="36"/>
      <c r="C126" s="90" t="s">
        <v>121</v>
      </c>
      <c r="D126" s="35"/>
      <c r="E126" s="35"/>
      <c r="F126" s="35"/>
      <c r="G126" s="35"/>
      <c r="H126" s="35"/>
      <c r="I126" s="35"/>
      <c r="J126" s="151">
        <f>BK126</f>
        <v>0</v>
      </c>
      <c r="K126" s="35"/>
      <c r="L126" s="36"/>
      <c r="M126" s="86"/>
      <c r="N126" s="70"/>
      <c r="O126" s="87"/>
      <c r="P126" s="152">
        <f>P127+P141</f>
        <v>0</v>
      </c>
      <c r="Q126" s="87"/>
      <c r="R126" s="152">
        <f>R127+R141</f>
        <v>22.96952302</v>
      </c>
      <c r="S126" s="87"/>
      <c r="T126" s="153">
        <f>T127+T141</f>
        <v>0.55756000000000006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6" t="s">
        <v>75</v>
      </c>
      <c r="AU126" s="16" t="s">
        <v>103</v>
      </c>
      <c r="BK126" s="154">
        <f>BK127+BK141</f>
        <v>0</v>
      </c>
    </row>
    <row r="127" s="12" customFormat="1" ht="25.92" customHeight="1">
      <c r="A127" s="12"/>
      <c r="B127" s="155"/>
      <c r="C127" s="12"/>
      <c r="D127" s="156" t="s">
        <v>75</v>
      </c>
      <c r="E127" s="157" t="s">
        <v>187</v>
      </c>
      <c r="F127" s="157" t="s">
        <v>188</v>
      </c>
      <c r="G127" s="12"/>
      <c r="H127" s="12"/>
      <c r="I127" s="158"/>
      <c r="J127" s="159">
        <f>BK127</f>
        <v>0</v>
      </c>
      <c r="K127" s="12"/>
      <c r="L127" s="155"/>
      <c r="M127" s="160"/>
      <c r="N127" s="161"/>
      <c r="O127" s="161"/>
      <c r="P127" s="162">
        <f>P128+P130+P135</f>
        <v>0</v>
      </c>
      <c r="Q127" s="161"/>
      <c r="R127" s="162">
        <f>R128+R130+R135</f>
        <v>7.9931099999999997</v>
      </c>
      <c r="S127" s="161"/>
      <c r="T127" s="163">
        <f>T128+T130+T135</f>
        <v>0.16200000000000001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6" t="s">
        <v>84</v>
      </c>
      <c r="AT127" s="164" t="s">
        <v>75</v>
      </c>
      <c r="AU127" s="164" t="s">
        <v>76</v>
      </c>
      <c r="AY127" s="156" t="s">
        <v>125</v>
      </c>
      <c r="BK127" s="165">
        <f>BK128+BK130+BK135</f>
        <v>0</v>
      </c>
    </row>
    <row r="128" s="12" customFormat="1" ht="22.8" customHeight="1">
      <c r="A128" s="12"/>
      <c r="B128" s="155"/>
      <c r="C128" s="12"/>
      <c r="D128" s="156" t="s">
        <v>75</v>
      </c>
      <c r="E128" s="180" t="s">
        <v>86</v>
      </c>
      <c r="F128" s="180" t="s">
        <v>661</v>
      </c>
      <c r="G128" s="12"/>
      <c r="H128" s="12"/>
      <c r="I128" s="158"/>
      <c r="J128" s="181">
        <f>BK128</f>
        <v>0</v>
      </c>
      <c r="K128" s="12"/>
      <c r="L128" s="155"/>
      <c r="M128" s="160"/>
      <c r="N128" s="161"/>
      <c r="O128" s="161"/>
      <c r="P128" s="162">
        <f>P129</f>
        <v>0</v>
      </c>
      <c r="Q128" s="161"/>
      <c r="R128" s="162">
        <f>R129</f>
        <v>6.90306</v>
      </c>
      <c r="S128" s="161"/>
      <c r="T128" s="163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6" t="s">
        <v>84</v>
      </c>
      <c r="AT128" s="164" t="s">
        <v>75</v>
      </c>
      <c r="AU128" s="164" t="s">
        <v>84</v>
      </c>
      <c r="AY128" s="156" t="s">
        <v>125</v>
      </c>
      <c r="BK128" s="165">
        <f>BK129</f>
        <v>0</v>
      </c>
    </row>
    <row r="129" s="2" customFormat="1" ht="16.5" customHeight="1">
      <c r="A129" s="35"/>
      <c r="B129" s="166"/>
      <c r="C129" s="167" t="s">
        <v>84</v>
      </c>
      <c r="D129" s="167" t="s">
        <v>126</v>
      </c>
      <c r="E129" s="168" t="s">
        <v>662</v>
      </c>
      <c r="F129" s="169" t="s">
        <v>663</v>
      </c>
      <c r="G129" s="170" t="s">
        <v>664</v>
      </c>
      <c r="H129" s="171">
        <v>3</v>
      </c>
      <c r="I129" s="172"/>
      <c r="J129" s="173">
        <f>ROUND(I129*H129,2)</f>
        <v>0</v>
      </c>
      <c r="K129" s="169" t="s">
        <v>1</v>
      </c>
      <c r="L129" s="36"/>
      <c r="M129" s="174" t="s">
        <v>1</v>
      </c>
      <c r="N129" s="175" t="s">
        <v>41</v>
      </c>
      <c r="O129" s="74"/>
      <c r="P129" s="176">
        <f>O129*H129</f>
        <v>0</v>
      </c>
      <c r="Q129" s="176">
        <v>2.3010199999999998</v>
      </c>
      <c r="R129" s="176">
        <f>Q129*H129</f>
        <v>6.90306</v>
      </c>
      <c r="S129" s="176">
        <v>0</v>
      </c>
      <c r="T129" s="17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78" t="s">
        <v>124</v>
      </c>
      <c r="AT129" s="178" t="s">
        <v>126</v>
      </c>
      <c r="AU129" s="178" t="s">
        <v>86</v>
      </c>
      <c r="AY129" s="16" t="s">
        <v>125</v>
      </c>
      <c r="BE129" s="179">
        <f>IF(N129="základní",J129,0)</f>
        <v>0</v>
      </c>
      <c r="BF129" s="179">
        <f>IF(N129="snížená",J129,0)</f>
        <v>0</v>
      </c>
      <c r="BG129" s="179">
        <f>IF(N129="zákl. přenesená",J129,0)</f>
        <v>0</v>
      </c>
      <c r="BH129" s="179">
        <f>IF(N129="sníž. přenesená",J129,0)</f>
        <v>0</v>
      </c>
      <c r="BI129" s="179">
        <f>IF(N129="nulová",J129,0)</f>
        <v>0</v>
      </c>
      <c r="BJ129" s="16" t="s">
        <v>84</v>
      </c>
      <c r="BK129" s="179">
        <f>ROUND(I129*H129,2)</f>
        <v>0</v>
      </c>
      <c r="BL129" s="16" t="s">
        <v>124</v>
      </c>
      <c r="BM129" s="178" t="s">
        <v>665</v>
      </c>
    </row>
    <row r="130" s="12" customFormat="1" ht="22.8" customHeight="1">
      <c r="A130" s="12"/>
      <c r="B130" s="155"/>
      <c r="C130" s="12"/>
      <c r="D130" s="156" t="s">
        <v>75</v>
      </c>
      <c r="E130" s="180" t="s">
        <v>166</v>
      </c>
      <c r="F130" s="180" t="s">
        <v>189</v>
      </c>
      <c r="G130" s="12"/>
      <c r="H130" s="12"/>
      <c r="I130" s="158"/>
      <c r="J130" s="181">
        <f>BK130</f>
        <v>0</v>
      </c>
      <c r="K130" s="12"/>
      <c r="L130" s="155"/>
      <c r="M130" s="160"/>
      <c r="N130" s="161"/>
      <c r="O130" s="161"/>
      <c r="P130" s="162">
        <f>SUM(P131:P134)</f>
        <v>0</v>
      </c>
      <c r="Q130" s="161"/>
      <c r="R130" s="162">
        <f>SUM(R131:R134)</f>
        <v>1.0900500000000002</v>
      </c>
      <c r="S130" s="161"/>
      <c r="T130" s="163">
        <f>SUM(T131:T134)</f>
        <v>0.16200000000000001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6" t="s">
        <v>84</v>
      </c>
      <c r="AT130" s="164" t="s">
        <v>75</v>
      </c>
      <c r="AU130" s="164" t="s">
        <v>84</v>
      </c>
      <c r="AY130" s="156" t="s">
        <v>125</v>
      </c>
      <c r="BK130" s="165">
        <f>SUM(BK131:BK134)</f>
        <v>0</v>
      </c>
    </row>
    <row r="131" s="2" customFormat="1" ht="24.15" customHeight="1">
      <c r="A131" s="35"/>
      <c r="B131" s="166"/>
      <c r="C131" s="167" t="s">
        <v>86</v>
      </c>
      <c r="D131" s="167" t="s">
        <v>126</v>
      </c>
      <c r="E131" s="168" t="s">
        <v>666</v>
      </c>
      <c r="F131" s="169" t="s">
        <v>667</v>
      </c>
      <c r="G131" s="170" t="s">
        <v>258</v>
      </c>
      <c r="H131" s="171">
        <v>3</v>
      </c>
      <c r="I131" s="172"/>
      <c r="J131" s="173">
        <f>ROUND(I131*H131,2)</f>
        <v>0</v>
      </c>
      <c r="K131" s="169" t="s">
        <v>169</v>
      </c>
      <c r="L131" s="36"/>
      <c r="M131" s="174" t="s">
        <v>1</v>
      </c>
      <c r="N131" s="175" t="s">
        <v>41</v>
      </c>
      <c r="O131" s="74"/>
      <c r="P131" s="176">
        <f>O131*H131</f>
        <v>0</v>
      </c>
      <c r="Q131" s="176">
        <v>0</v>
      </c>
      <c r="R131" s="176">
        <f>Q131*H131</f>
        <v>0</v>
      </c>
      <c r="S131" s="176">
        <v>0.053999999999999999</v>
      </c>
      <c r="T131" s="177">
        <f>S131*H131</f>
        <v>0.16200000000000001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78" t="s">
        <v>124</v>
      </c>
      <c r="AT131" s="178" t="s">
        <v>126</v>
      </c>
      <c r="AU131" s="178" t="s">
        <v>86</v>
      </c>
      <c r="AY131" s="16" t="s">
        <v>125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16" t="s">
        <v>84</v>
      </c>
      <c r="BK131" s="179">
        <f>ROUND(I131*H131,2)</f>
        <v>0</v>
      </c>
      <c r="BL131" s="16" t="s">
        <v>124</v>
      </c>
      <c r="BM131" s="178" t="s">
        <v>668</v>
      </c>
    </row>
    <row r="132" s="2" customFormat="1" ht="33" customHeight="1">
      <c r="A132" s="35"/>
      <c r="B132" s="166"/>
      <c r="C132" s="167" t="s">
        <v>142</v>
      </c>
      <c r="D132" s="167" t="s">
        <v>126</v>
      </c>
      <c r="E132" s="168" t="s">
        <v>669</v>
      </c>
      <c r="F132" s="169" t="s">
        <v>670</v>
      </c>
      <c r="G132" s="170" t="s">
        <v>192</v>
      </c>
      <c r="H132" s="171">
        <v>39</v>
      </c>
      <c r="I132" s="172"/>
      <c r="J132" s="173">
        <f>ROUND(I132*H132,2)</f>
        <v>0</v>
      </c>
      <c r="K132" s="169" t="s">
        <v>169</v>
      </c>
      <c r="L132" s="36"/>
      <c r="M132" s="174" t="s">
        <v>1</v>
      </c>
      <c r="N132" s="175" t="s">
        <v>41</v>
      </c>
      <c r="O132" s="74"/>
      <c r="P132" s="176">
        <f>O132*H132</f>
        <v>0</v>
      </c>
      <c r="Q132" s="176">
        <v>0.023630000000000002</v>
      </c>
      <c r="R132" s="176">
        <f>Q132*H132</f>
        <v>0.92157000000000011</v>
      </c>
      <c r="S132" s="176">
        <v>0</v>
      </c>
      <c r="T132" s="17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78" t="s">
        <v>124</v>
      </c>
      <c r="AT132" s="178" t="s">
        <v>126</v>
      </c>
      <c r="AU132" s="178" t="s">
        <v>86</v>
      </c>
      <c r="AY132" s="16" t="s">
        <v>125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16" t="s">
        <v>84</v>
      </c>
      <c r="BK132" s="179">
        <f>ROUND(I132*H132,2)</f>
        <v>0</v>
      </c>
      <c r="BL132" s="16" t="s">
        <v>124</v>
      </c>
      <c r="BM132" s="178" t="s">
        <v>671</v>
      </c>
    </row>
    <row r="133" s="13" customFormat="1">
      <c r="A133" s="13"/>
      <c r="B133" s="187"/>
      <c r="C133" s="13"/>
      <c r="D133" s="188" t="s">
        <v>194</v>
      </c>
      <c r="E133" s="189" t="s">
        <v>1</v>
      </c>
      <c r="F133" s="190" t="s">
        <v>672</v>
      </c>
      <c r="G133" s="13"/>
      <c r="H133" s="191">
        <v>39</v>
      </c>
      <c r="I133" s="192"/>
      <c r="J133" s="13"/>
      <c r="K133" s="13"/>
      <c r="L133" s="187"/>
      <c r="M133" s="193"/>
      <c r="N133" s="194"/>
      <c r="O133" s="194"/>
      <c r="P133" s="194"/>
      <c r="Q133" s="194"/>
      <c r="R133" s="194"/>
      <c r="S133" s="194"/>
      <c r="T133" s="19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9" t="s">
        <v>194</v>
      </c>
      <c r="AU133" s="189" t="s">
        <v>86</v>
      </c>
      <c r="AV133" s="13" t="s">
        <v>86</v>
      </c>
      <c r="AW133" s="13" t="s">
        <v>32</v>
      </c>
      <c r="AX133" s="13" t="s">
        <v>84</v>
      </c>
      <c r="AY133" s="189" t="s">
        <v>125</v>
      </c>
    </row>
    <row r="134" s="2" customFormat="1" ht="37.8" customHeight="1">
      <c r="A134" s="35"/>
      <c r="B134" s="166"/>
      <c r="C134" s="167" t="s">
        <v>124</v>
      </c>
      <c r="D134" s="167" t="s">
        <v>126</v>
      </c>
      <c r="E134" s="168" t="s">
        <v>673</v>
      </c>
      <c r="F134" s="169" t="s">
        <v>674</v>
      </c>
      <c r="G134" s="170" t="s">
        <v>192</v>
      </c>
      <c r="H134" s="171">
        <v>39</v>
      </c>
      <c r="I134" s="172"/>
      <c r="J134" s="173">
        <f>ROUND(I134*H134,2)</f>
        <v>0</v>
      </c>
      <c r="K134" s="169" t="s">
        <v>169</v>
      </c>
      <c r="L134" s="36"/>
      <c r="M134" s="174" t="s">
        <v>1</v>
      </c>
      <c r="N134" s="175" t="s">
        <v>41</v>
      </c>
      <c r="O134" s="74"/>
      <c r="P134" s="176">
        <f>O134*H134</f>
        <v>0</v>
      </c>
      <c r="Q134" s="176">
        <v>0.0043200000000000001</v>
      </c>
      <c r="R134" s="176">
        <f>Q134*H134</f>
        <v>0.16847999999999999</v>
      </c>
      <c r="S134" s="176">
        <v>0</v>
      </c>
      <c r="T134" s="17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78" t="s">
        <v>124</v>
      </c>
      <c r="AT134" s="178" t="s">
        <v>126</v>
      </c>
      <c r="AU134" s="178" t="s">
        <v>86</v>
      </c>
      <c r="AY134" s="16" t="s">
        <v>125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16" t="s">
        <v>84</v>
      </c>
      <c r="BK134" s="179">
        <f>ROUND(I134*H134,2)</f>
        <v>0</v>
      </c>
      <c r="BL134" s="16" t="s">
        <v>124</v>
      </c>
      <c r="BM134" s="178" t="s">
        <v>675</v>
      </c>
    </row>
    <row r="135" s="12" customFormat="1" ht="22.8" customHeight="1">
      <c r="A135" s="12"/>
      <c r="B135" s="155"/>
      <c r="C135" s="12"/>
      <c r="D135" s="156" t="s">
        <v>75</v>
      </c>
      <c r="E135" s="180" t="s">
        <v>222</v>
      </c>
      <c r="F135" s="180" t="s">
        <v>223</v>
      </c>
      <c r="G135" s="12"/>
      <c r="H135" s="12"/>
      <c r="I135" s="158"/>
      <c r="J135" s="181">
        <f>BK135</f>
        <v>0</v>
      </c>
      <c r="K135" s="12"/>
      <c r="L135" s="155"/>
      <c r="M135" s="160"/>
      <c r="N135" s="161"/>
      <c r="O135" s="161"/>
      <c r="P135" s="162">
        <f>SUM(P136:P140)</f>
        <v>0</v>
      </c>
      <c r="Q135" s="161"/>
      <c r="R135" s="162">
        <f>SUM(R136:R140)</f>
        <v>0</v>
      </c>
      <c r="S135" s="161"/>
      <c r="T135" s="163">
        <f>SUM(T136:T140)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56" t="s">
        <v>84</v>
      </c>
      <c r="AT135" s="164" t="s">
        <v>75</v>
      </c>
      <c r="AU135" s="164" t="s">
        <v>84</v>
      </c>
      <c r="AY135" s="156" t="s">
        <v>125</v>
      </c>
      <c r="BK135" s="165">
        <f>SUM(BK136:BK140)</f>
        <v>0</v>
      </c>
    </row>
    <row r="136" s="2" customFormat="1" ht="24.15" customHeight="1">
      <c r="A136" s="35"/>
      <c r="B136" s="166"/>
      <c r="C136" s="167" t="s">
        <v>139</v>
      </c>
      <c r="D136" s="167" t="s">
        <v>126</v>
      </c>
      <c r="E136" s="168" t="s">
        <v>676</v>
      </c>
      <c r="F136" s="169" t="s">
        <v>677</v>
      </c>
      <c r="G136" s="170" t="s">
        <v>226</v>
      </c>
      <c r="H136" s="171">
        <v>0.55800000000000005</v>
      </c>
      <c r="I136" s="172"/>
      <c r="J136" s="173">
        <f>ROUND(I136*H136,2)</f>
        <v>0</v>
      </c>
      <c r="K136" s="169" t="s">
        <v>169</v>
      </c>
      <c r="L136" s="36"/>
      <c r="M136" s="174" t="s">
        <v>1</v>
      </c>
      <c r="N136" s="175" t="s">
        <v>41</v>
      </c>
      <c r="O136" s="74"/>
      <c r="P136" s="176">
        <f>O136*H136</f>
        <v>0</v>
      </c>
      <c r="Q136" s="176">
        <v>0</v>
      </c>
      <c r="R136" s="176">
        <f>Q136*H136</f>
        <v>0</v>
      </c>
      <c r="S136" s="176">
        <v>0</v>
      </c>
      <c r="T136" s="17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78" t="s">
        <v>124</v>
      </c>
      <c r="AT136" s="178" t="s">
        <v>126</v>
      </c>
      <c r="AU136" s="178" t="s">
        <v>86</v>
      </c>
      <c r="AY136" s="16" t="s">
        <v>125</v>
      </c>
      <c r="BE136" s="179">
        <f>IF(N136="základní",J136,0)</f>
        <v>0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16" t="s">
        <v>84</v>
      </c>
      <c r="BK136" s="179">
        <f>ROUND(I136*H136,2)</f>
        <v>0</v>
      </c>
      <c r="BL136" s="16" t="s">
        <v>124</v>
      </c>
      <c r="BM136" s="178" t="s">
        <v>678</v>
      </c>
    </row>
    <row r="137" s="2" customFormat="1" ht="24.15" customHeight="1">
      <c r="A137" s="35"/>
      <c r="B137" s="166"/>
      <c r="C137" s="167" t="s">
        <v>154</v>
      </c>
      <c r="D137" s="167" t="s">
        <v>126</v>
      </c>
      <c r="E137" s="168" t="s">
        <v>228</v>
      </c>
      <c r="F137" s="169" t="s">
        <v>229</v>
      </c>
      <c r="G137" s="170" t="s">
        <v>226</v>
      </c>
      <c r="H137" s="171">
        <v>0.55800000000000005</v>
      </c>
      <c r="I137" s="172"/>
      <c r="J137" s="173">
        <f>ROUND(I137*H137,2)</f>
        <v>0</v>
      </c>
      <c r="K137" s="169" t="s">
        <v>169</v>
      </c>
      <c r="L137" s="36"/>
      <c r="M137" s="174" t="s">
        <v>1</v>
      </c>
      <c r="N137" s="175" t="s">
        <v>41</v>
      </c>
      <c r="O137" s="74"/>
      <c r="P137" s="176">
        <f>O137*H137</f>
        <v>0</v>
      </c>
      <c r="Q137" s="176">
        <v>0</v>
      </c>
      <c r="R137" s="176">
        <f>Q137*H137</f>
        <v>0</v>
      </c>
      <c r="S137" s="176">
        <v>0</v>
      </c>
      <c r="T137" s="17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78" t="s">
        <v>124</v>
      </c>
      <c r="AT137" s="178" t="s">
        <v>126</v>
      </c>
      <c r="AU137" s="178" t="s">
        <v>86</v>
      </c>
      <c r="AY137" s="16" t="s">
        <v>125</v>
      </c>
      <c r="BE137" s="179">
        <f>IF(N137="základní",J137,0)</f>
        <v>0</v>
      </c>
      <c r="BF137" s="179">
        <f>IF(N137="snížená",J137,0)</f>
        <v>0</v>
      </c>
      <c r="BG137" s="179">
        <f>IF(N137="zákl. přenesená",J137,0)</f>
        <v>0</v>
      </c>
      <c r="BH137" s="179">
        <f>IF(N137="sníž. přenesená",J137,0)</f>
        <v>0</v>
      </c>
      <c r="BI137" s="179">
        <f>IF(N137="nulová",J137,0)</f>
        <v>0</v>
      </c>
      <c r="BJ137" s="16" t="s">
        <v>84</v>
      </c>
      <c r="BK137" s="179">
        <f>ROUND(I137*H137,2)</f>
        <v>0</v>
      </c>
      <c r="BL137" s="16" t="s">
        <v>124</v>
      </c>
      <c r="BM137" s="178" t="s">
        <v>679</v>
      </c>
    </row>
    <row r="138" s="2" customFormat="1" ht="24.15" customHeight="1">
      <c r="A138" s="35"/>
      <c r="B138" s="166"/>
      <c r="C138" s="167" t="s">
        <v>158</v>
      </c>
      <c r="D138" s="167" t="s">
        <v>126</v>
      </c>
      <c r="E138" s="168" t="s">
        <v>231</v>
      </c>
      <c r="F138" s="169" t="s">
        <v>232</v>
      </c>
      <c r="G138" s="170" t="s">
        <v>226</v>
      </c>
      <c r="H138" s="171">
        <v>5.0220000000000002</v>
      </c>
      <c r="I138" s="172"/>
      <c r="J138" s="173">
        <f>ROUND(I138*H138,2)</f>
        <v>0</v>
      </c>
      <c r="K138" s="169" t="s">
        <v>169</v>
      </c>
      <c r="L138" s="36"/>
      <c r="M138" s="174" t="s">
        <v>1</v>
      </c>
      <c r="N138" s="175" t="s">
        <v>41</v>
      </c>
      <c r="O138" s="74"/>
      <c r="P138" s="176">
        <f>O138*H138</f>
        <v>0</v>
      </c>
      <c r="Q138" s="176">
        <v>0</v>
      </c>
      <c r="R138" s="176">
        <f>Q138*H138</f>
        <v>0</v>
      </c>
      <c r="S138" s="176">
        <v>0</v>
      </c>
      <c r="T138" s="17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78" t="s">
        <v>124</v>
      </c>
      <c r="AT138" s="178" t="s">
        <v>126</v>
      </c>
      <c r="AU138" s="178" t="s">
        <v>86</v>
      </c>
      <c r="AY138" s="16" t="s">
        <v>125</v>
      </c>
      <c r="BE138" s="179">
        <f>IF(N138="základní",J138,0)</f>
        <v>0</v>
      </c>
      <c r="BF138" s="179">
        <f>IF(N138="snížená",J138,0)</f>
        <v>0</v>
      </c>
      <c r="BG138" s="179">
        <f>IF(N138="zákl. přenesená",J138,0)</f>
        <v>0</v>
      </c>
      <c r="BH138" s="179">
        <f>IF(N138="sníž. přenesená",J138,0)</f>
        <v>0</v>
      </c>
      <c r="BI138" s="179">
        <f>IF(N138="nulová",J138,0)</f>
        <v>0</v>
      </c>
      <c r="BJ138" s="16" t="s">
        <v>84</v>
      </c>
      <c r="BK138" s="179">
        <f>ROUND(I138*H138,2)</f>
        <v>0</v>
      </c>
      <c r="BL138" s="16" t="s">
        <v>124</v>
      </c>
      <c r="BM138" s="178" t="s">
        <v>680</v>
      </c>
    </row>
    <row r="139" s="13" customFormat="1">
      <c r="A139" s="13"/>
      <c r="B139" s="187"/>
      <c r="C139" s="13"/>
      <c r="D139" s="188" t="s">
        <v>194</v>
      </c>
      <c r="E139" s="13"/>
      <c r="F139" s="190" t="s">
        <v>681</v>
      </c>
      <c r="G139" s="13"/>
      <c r="H139" s="191">
        <v>5.0220000000000002</v>
      </c>
      <c r="I139" s="192"/>
      <c r="J139" s="13"/>
      <c r="K139" s="13"/>
      <c r="L139" s="187"/>
      <c r="M139" s="193"/>
      <c r="N139" s="194"/>
      <c r="O139" s="194"/>
      <c r="P139" s="194"/>
      <c r="Q139" s="194"/>
      <c r="R139" s="194"/>
      <c r="S139" s="194"/>
      <c r="T139" s="19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9" t="s">
        <v>194</v>
      </c>
      <c r="AU139" s="189" t="s">
        <v>86</v>
      </c>
      <c r="AV139" s="13" t="s">
        <v>86</v>
      </c>
      <c r="AW139" s="13" t="s">
        <v>3</v>
      </c>
      <c r="AX139" s="13" t="s">
        <v>84</v>
      </c>
      <c r="AY139" s="189" t="s">
        <v>125</v>
      </c>
    </row>
    <row r="140" s="2" customFormat="1" ht="33" customHeight="1">
      <c r="A140" s="35"/>
      <c r="B140" s="166"/>
      <c r="C140" s="167" t="s">
        <v>162</v>
      </c>
      <c r="D140" s="167" t="s">
        <v>126</v>
      </c>
      <c r="E140" s="168" t="s">
        <v>682</v>
      </c>
      <c r="F140" s="169" t="s">
        <v>683</v>
      </c>
      <c r="G140" s="170" t="s">
        <v>226</v>
      </c>
      <c r="H140" s="171">
        <v>0.55800000000000005</v>
      </c>
      <c r="I140" s="172"/>
      <c r="J140" s="173">
        <f>ROUND(I140*H140,2)</f>
        <v>0</v>
      </c>
      <c r="K140" s="169" t="s">
        <v>169</v>
      </c>
      <c r="L140" s="36"/>
      <c r="M140" s="174" t="s">
        <v>1</v>
      </c>
      <c r="N140" s="175" t="s">
        <v>41</v>
      </c>
      <c r="O140" s="74"/>
      <c r="P140" s="176">
        <f>O140*H140</f>
        <v>0</v>
      </c>
      <c r="Q140" s="176">
        <v>0</v>
      </c>
      <c r="R140" s="176">
        <f>Q140*H140</f>
        <v>0</v>
      </c>
      <c r="S140" s="176">
        <v>0</v>
      </c>
      <c r="T140" s="17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78" t="s">
        <v>124</v>
      </c>
      <c r="AT140" s="178" t="s">
        <v>126</v>
      </c>
      <c r="AU140" s="178" t="s">
        <v>86</v>
      </c>
      <c r="AY140" s="16" t="s">
        <v>125</v>
      </c>
      <c r="BE140" s="179">
        <f>IF(N140="základní",J140,0)</f>
        <v>0</v>
      </c>
      <c r="BF140" s="179">
        <f>IF(N140="snížená",J140,0)</f>
        <v>0</v>
      </c>
      <c r="BG140" s="179">
        <f>IF(N140="zákl. přenesená",J140,0)</f>
        <v>0</v>
      </c>
      <c r="BH140" s="179">
        <f>IF(N140="sníž. přenesená",J140,0)</f>
        <v>0</v>
      </c>
      <c r="BI140" s="179">
        <f>IF(N140="nulová",J140,0)</f>
        <v>0</v>
      </c>
      <c r="BJ140" s="16" t="s">
        <v>84</v>
      </c>
      <c r="BK140" s="179">
        <f>ROUND(I140*H140,2)</f>
        <v>0</v>
      </c>
      <c r="BL140" s="16" t="s">
        <v>124</v>
      </c>
      <c r="BM140" s="178" t="s">
        <v>684</v>
      </c>
    </row>
    <row r="141" s="12" customFormat="1" ht="25.92" customHeight="1">
      <c r="A141" s="12"/>
      <c r="B141" s="155"/>
      <c r="C141" s="12"/>
      <c r="D141" s="156" t="s">
        <v>75</v>
      </c>
      <c r="E141" s="157" t="s">
        <v>239</v>
      </c>
      <c r="F141" s="157" t="s">
        <v>240</v>
      </c>
      <c r="G141" s="12"/>
      <c r="H141" s="12"/>
      <c r="I141" s="158"/>
      <c r="J141" s="159">
        <f>BK141</f>
        <v>0</v>
      </c>
      <c r="K141" s="12"/>
      <c r="L141" s="155"/>
      <c r="M141" s="160"/>
      <c r="N141" s="161"/>
      <c r="O141" s="161"/>
      <c r="P141" s="162">
        <f>P142+P149+P158+P184+P191</f>
        <v>0</v>
      </c>
      <c r="Q141" s="161"/>
      <c r="R141" s="162">
        <f>R142+R149+R158+R184+R191</f>
        <v>14.976413020000001</v>
      </c>
      <c r="S141" s="161"/>
      <c r="T141" s="163">
        <f>T142+T149+T158+T184+T191</f>
        <v>0.39556000000000002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56" t="s">
        <v>86</v>
      </c>
      <c r="AT141" s="164" t="s">
        <v>75</v>
      </c>
      <c r="AU141" s="164" t="s">
        <v>76</v>
      </c>
      <c r="AY141" s="156" t="s">
        <v>125</v>
      </c>
      <c r="BK141" s="165">
        <f>BK142+BK149+BK158+BK184+BK191</f>
        <v>0</v>
      </c>
    </row>
    <row r="142" s="12" customFormat="1" ht="22.8" customHeight="1">
      <c r="A142" s="12"/>
      <c r="B142" s="155"/>
      <c r="C142" s="12"/>
      <c r="D142" s="156" t="s">
        <v>75</v>
      </c>
      <c r="E142" s="180" t="s">
        <v>685</v>
      </c>
      <c r="F142" s="180" t="s">
        <v>686</v>
      </c>
      <c r="G142" s="12"/>
      <c r="H142" s="12"/>
      <c r="I142" s="158"/>
      <c r="J142" s="181">
        <f>BK142</f>
        <v>0</v>
      </c>
      <c r="K142" s="12"/>
      <c r="L142" s="155"/>
      <c r="M142" s="160"/>
      <c r="N142" s="161"/>
      <c r="O142" s="161"/>
      <c r="P142" s="162">
        <f>SUM(P143:P148)</f>
        <v>0</v>
      </c>
      <c r="Q142" s="161"/>
      <c r="R142" s="162">
        <f>SUM(R143:R148)</f>
        <v>0.0027599999999999999</v>
      </c>
      <c r="S142" s="161"/>
      <c r="T142" s="163">
        <f>SUM(T143:T148)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56" t="s">
        <v>86</v>
      </c>
      <c r="AT142" s="164" t="s">
        <v>75</v>
      </c>
      <c r="AU142" s="164" t="s">
        <v>84</v>
      </c>
      <c r="AY142" s="156" t="s">
        <v>125</v>
      </c>
      <c r="BK142" s="165">
        <f>SUM(BK143:BK148)</f>
        <v>0</v>
      </c>
    </row>
    <row r="143" s="2" customFormat="1" ht="24.15" customHeight="1">
      <c r="A143" s="35"/>
      <c r="B143" s="166"/>
      <c r="C143" s="167" t="s">
        <v>166</v>
      </c>
      <c r="D143" s="167" t="s">
        <v>126</v>
      </c>
      <c r="E143" s="168" t="s">
        <v>687</v>
      </c>
      <c r="F143" s="169" t="s">
        <v>688</v>
      </c>
      <c r="G143" s="170" t="s">
        <v>212</v>
      </c>
      <c r="H143" s="171">
        <v>0.59999999999999998</v>
      </c>
      <c r="I143" s="172"/>
      <c r="J143" s="173">
        <f>ROUND(I143*H143,2)</f>
        <v>0</v>
      </c>
      <c r="K143" s="169" t="s">
        <v>169</v>
      </c>
      <c r="L143" s="36"/>
      <c r="M143" s="174" t="s">
        <v>1</v>
      </c>
      <c r="N143" s="175" t="s">
        <v>41</v>
      </c>
      <c r="O143" s="74"/>
      <c r="P143" s="176">
        <f>O143*H143</f>
        <v>0</v>
      </c>
      <c r="Q143" s="176">
        <v>0</v>
      </c>
      <c r="R143" s="176">
        <f>Q143*H143</f>
        <v>0</v>
      </c>
      <c r="S143" s="176">
        <v>0</v>
      </c>
      <c r="T143" s="17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78" t="s">
        <v>245</v>
      </c>
      <c r="AT143" s="178" t="s">
        <v>126</v>
      </c>
      <c r="AU143" s="178" t="s">
        <v>86</v>
      </c>
      <c r="AY143" s="16" t="s">
        <v>125</v>
      </c>
      <c r="BE143" s="179">
        <f>IF(N143="základní",J143,0)</f>
        <v>0</v>
      </c>
      <c r="BF143" s="179">
        <f>IF(N143="snížená",J143,0)</f>
        <v>0</v>
      </c>
      <c r="BG143" s="179">
        <f>IF(N143="zákl. přenesená",J143,0)</f>
        <v>0</v>
      </c>
      <c r="BH143" s="179">
        <f>IF(N143="sníž. přenesená",J143,0)</f>
        <v>0</v>
      </c>
      <c r="BI143" s="179">
        <f>IF(N143="nulová",J143,0)</f>
        <v>0</v>
      </c>
      <c r="BJ143" s="16" t="s">
        <v>84</v>
      </c>
      <c r="BK143" s="179">
        <f>ROUND(I143*H143,2)</f>
        <v>0</v>
      </c>
      <c r="BL143" s="16" t="s">
        <v>245</v>
      </c>
      <c r="BM143" s="178" t="s">
        <v>689</v>
      </c>
    </row>
    <row r="144" s="13" customFormat="1">
      <c r="A144" s="13"/>
      <c r="B144" s="187"/>
      <c r="C144" s="13"/>
      <c r="D144" s="188" t="s">
        <v>194</v>
      </c>
      <c r="E144" s="189" t="s">
        <v>1</v>
      </c>
      <c r="F144" s="190" t="s">
        <v>690</v>
      </c>
      <c r="G144" s="13"/>
      <c r="H144" s="191">
        <v>0.59999999999999998</v>
      </c>
      <c r="I144" s="192"/>
      <c r="J144" s="13"/>
      <c r="K144" s="13"/>
      <c r="L144" s="187"/>
      <c r="M144" s="193"/>
      <c r="N144" s="194"/>
      <c r="O144" s="194"/>
      <c r="P144" s="194"/>
      <c r="Q144" s="194"/>
      <c r="R144" s="194"/>
      <c r="S144" s="194"/>
      <c r="T144" s="19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9" t="s">
        <v>194</v>
      </c>
      <c r="AU144" s="189" t="s">
        <v>86</v>
      </c>
      <c r="AV144" s="13" t="s">
        <v>86</v>
      </c>
      <c r="AW144" s="13" t="s">
        <v>32</v>
      </c>
      <c r="AX144" s="13" t="s">
        <v>84</v>
      </c>
      <c r="AY144" s="189" t="s">
        <v>125</v>
      </c>
    </row>
    <row r="145" s="2" customFormat="1" ht="49.05" customHeight="1">
      <c r="A145" s="35"/>
      <c r="B145" s="166"/>
      <c r="C145" s="196" t="s">
        <v>87</v>
      </c>
      <c r="D145" s="196" t="s">
        <v>409</v>
      </c>
      <c r="E145" s="197" t="s">
        <v>691</v>
      </c>
      <c r="F145" s="198" t="s">
        <v>692</v>
      </c>
      <c r="G145" s="199" t="s">
        <v>212</v>
      </c>
      <c r="H145" s="200">
        <v>0.68999999999999995</v>
      </c>
      <c r="I145" s="201"/>
      <c r="J145" s="202">
        <f>ROUND(I145*H145,2)</f>
        <v>0</v>
      </c>
      <c r="K145" s="198" t="s">
        <v>169</v>
      </c>
      <c r="L145" s="203"/>
      <c r="M145" s="204" t="s">
        <v>1</v>
      </c>
      <c r="N145" s="205" t="s">
        <v>41</v>
      </c>
      <c r="O145" s="74"/>
      <c r="P145" s="176">
        <f>O145*H145</f>
        <v>0</v>
      </c>
      <c r="Q145" s="176">
        <v>0.0040000000000000001</v>
      </c>
      <c r="R145" s="176">
        <f>Q145*H145</f>
        <v>0.0027599999999999999</v>
      </c>
      <c r="S145" s="176">
        <v>0</v>
      </c>
      <c r="T145" s="17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78" t="s">
        <v>353</v>
      </c>
      <c r="AT145" s="178" t="s">
        <v>409</v>
      </c>
      <c r="AU145" s="178" t="s">
        <v>86</v>
      </c>
      <c r="AY145" s="16" t="s">
        <v>125</v>
      </c>
      <c r="BE145" s="179">
        <f>IF(N145="základní",J145,0)</f>
        <v>0</v>
      </c>
      <c r="BF145" s="179">
        <f>IF(N145="snížená",J145,0)</f>
        <v>0</v>
      </c>
      <c r="BG145" s="179">
        <f>IF(N145="zákl. přenesená",J145,0)</f>
        <v>0</v>
      </c>
      <c r="BH145" s="179">
        <f>IF(N145="sníž. přenesená",J145,0)</f>
        <v>0</v>
      </c>
      <c r="BI145" s="179">
        <f>IF(N145="nulová",J145,0)</f>
        <v>0</v>
      </c>
      <c r="BJ145" s="16" t="s">
        <v>84</v>
      </c>
      <c r="BK145" s="179">
        <f>ROUND(I145*H145,2)</f>
        <v>0</v>
      </c>
      <c r="BL145" s="16" t="s">
        <v>245</v>
      </c>
      <c r="BM145" s="178" t="s">
        <v>693</v>
      </c>
    </row>
    <row r="146" s="13" customFormat="1">
      <c r="A146" s="13"/>
      <c r="B146" s="187"/>
      <c r="C146" s="13"/>
      <c r="D146" s="188" t="s">
        <v>194</v>
      </c>
      <c r="E146" s="13"/>
      <c r="F146" s="190" t="s">
        <v>694</v>
      </c>
      <c r="G146" s="13"/>
      <c r="H146" s="191">
        <v>0.68999999999999995</v>
      </c>
      <c r="I146" s="192"/>
      <c r="J146" s="13"/>
      <c r="K146" s="13"/>
      <c r="L146" s="187"/>
      <c r="M146" s="193"/>
      <c r="N146" s="194"/>
      <c r="O146" s="194"/>
      <c r="P146" s="194"/>
      <c r="Q146" s="194"/>
      <c r="R146" s="194"/>
      <c r="S146" s="194"/>
      <c r="T146" s="19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9" t="s">
        <v>194</v>
      </c>
      <c r="AU146" s="189" t="s">
        <v>86</v>
      </c>
      <c r="AV146" s="13" t="s">
        <v>86</v>
      </c>
      <c r="AW146" s="13" t="s">
        <v>3</v>
      </c>
      <c r="AX146" s="13" t="s">
        <v>84</v>
      </c>
      <c r="AY146" s="189" t="s">
        <v>125</v>
      </c>
    </row>
    <row r="147" s="2" customFormat="1" ht="24.15" customHeight="1">
      <c r="A147" s="35"/>
      <c r="B147" s="166"/>
      <c r="C147" s="167" t="s">
        <v>235</v>
      </c>
      <c r="D147" s="167" t="s">
        <v>126</v>
      </c>
      <c r="E147" s="168" t="s">
        <v>695</v>
      </c>
      <c r="F147" s="169" t="s">
        <v>696</v>
      </c>
      <c r="G147" s="170" t="s">
        <v>212</v>
      </c>
      <c r="H147" s="171">
        <v>0.59999999999999998</v>
      </c>
      <c r="I147" s="172"/>
      <c r="J147" s="173">
        <f>ROUND(I147*H147,2)</f>
        <v>0</v>
      </c>
      <c r="K147" s="169" t="s">
        <v>169</v>
      </c>
      <c r="L147" s="36"/>
      <c r="M147" s="174" t="s">
        <v>1</v>
      </c>
      <c r="N147" s="175" t="s">
        <v>41</v>
      </c>
      <c r="O147" s="74"/>
      <c r="P147" s="176">
        <f>O147*H147</f>
        <v>0</v>
      </c>
      <c r="Q147" s="176">
        <v>0</v>
      </c>
      <c r="R147" s="176">
        <f>Q147*H147</f>
        <v>0</v>
      </c>
      <c r="S147" s="176">
        <v>0</v>
      </c>
      <c r="T147" s="17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78" t="s">
        <v>245</v>
      </c>
      <c r="AT147" s="178" t="s">
        <v>126</v>
      </c>
      <c r="AU147" s="178" t="s">
        <v>86</v>
      </c>
      <c r="AY147" s="16" t="s">
        <v>125</v>
      </c>
      <c r="BE147" s="179">
        <f>IF(N147="základní",J147,0)</f>
        <v>0</v>
      </c>
      <c r="BF147" s="179">
        <f>IF(N147="snížená",J147,0)</f>
        <v>0</v>
      </c>
      <c r="BG147" s="179">
        <f>IF(N147="zákl. přenesená",J147,0)</f>
        <v>0</v>
      </c>
      <c r="BH147" s="179">
        <f>IF(N147="sníž. přenesená",J147,0)</f>
        <v>0</v>
      </c>
      <c r="BI147" s="179">
        <f>IF(N147="nulová",J147,0)</f>
        <v>0</v>
      </c>
      <c r="BJ147" s="16" t="s">
        <v>84</v>
      </c>
      <c r="BK147" s="179">
        <f>ROUND(I147*H147,2)</f>
        <v>0</v>
      </c>
      <c r="BL147" s="16" t="s">
        <v>245</v>
      </c>
      <c r="BM147" s="178" t="s">
        <v>697</v>
      </c>
    </row>
    <row r="148" s="2" customFormat="1" ht="37.8" customHeight="1">
      <c r="A148" s="35"/>
      <c r="B148" s="166"/>
      <c r="C148" s="167" t="s">
        <v>8</v>
      </c>
      <c r="D148" s="167" t="s">
        <v>126</v>
      </c>
      <c r="E148" s="168" t="s">
        <v>698</v>
      </c>
      <c r="F148" s="169" t="s">
        <v>699</v>
      </c>
      <c r="G148" s="170" t="s">
        <v>416</v>
      </c>
      <c r="H148" s="206"/>
      <c r="I148" s="172"/>
      <c r="J148" s="173">
        <f>ROUND(I148*H148,2)</f>
        <v>0</v>
      </c>
      <c r="K148" s="169" t="s">
        <v>169</v>
      </c>
      <c r="L148" s="36"/>
      <c r="M148" s="174" t="s">
        <v>1</v>
      </c>
      <c r="N148" s="175" t="s">
        <v>41</v>
      </c>
      <c r="O148" s="74"/>
      <c r="P148" s="176">
        <f>O148*H148</f>
        <v>0</v>
      </c>
      <c r="Q148" s="176">
        <v>0</v>
      </c>
      <c r="R148" s="176">
        <f>Q148*H148</f>
        <v>0</v>
      </c>
      <c r="S148" s="176">
        <v>0</v>
      </c>
      <c r="T148" s="17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78" t="s">
        <v>245</v>
      </c>
      <c r="AT148" s="178" t="s">
        <v>126</v>
      </c>
      <c r="AU148" s="178" t="s">
        <v>86</v>
      </c>
      <c r="AY148" s="16" t="s">
        <v>125</v>
      </c>
      <c r="BE148" s="179">
        <f>IF(N148="základní",J148,0)</f>
        <v>0</v>
      </c>
      <c r="BF148" s="179">
        <f>IF(N148="snížená",J148,0)</f>
        <v>0</v>
      </c>
      <c r="BG148" s="179">
        <f>IF(N148="zákl. přenesená",J148,0)</f>
        <v>0</v>
      </c>
      <c r="BH148" s="179">
        <f>IF(N148="sníž. přenesená",J148,0)</f>
        <v>0</v>
      </c>
      <c r="BI148" s="179">
        <f>IF(N148="nulová",J148,0)</f>
        <v>0</v>
      </c>
      <c r="BJ148" s="16" t="s">
        <v>84</v>
      </c>
      <c r="BK148" s="179">
        <f>ROUND(I148*H148,2)</f>
        <v>0</v>
      </c>
      <c r="BL148" s="16" t="s">
        <v>245</v>
      </c>
      <c r="BM148" s="178" t="s">
        <v>700</v>
      </c>
    </row>
    <row r="149" s="12" customFormat="1" ht="22.8" customHeight="1">
      <c r="A149" s="12"/>
      <c r="B149" s="155"/>
      <c r="C149" s="12"/>
      <c r="D149" s="156" t="s">
        <v>75</v>
      </c>
      <c r="E149" s="180" t="s">
        <v>701</v>
      </c>
      <c r="F149" s="180" t="s">
        <v>702</v>
      </c>
      <c r="G149" s="12"/>
      <c r="H149" s="12"/>
      <c r="I149" s="158"/>
      <c r="J149" s="181">
        <f>BK149</f>
        <v>0</v>
      </c>
      <c r="K149" s="12"/>
      <c r="L149" s="155"/>
      <c r="M149" s="160"/>
      <c r="N149" s="161"/>
      <c r="O149" s="161"/>
      <c r="P149" s="162">
        <f>SUM(P150:P157)</f>
        <v>0</v>
      </c>
      <c r="Q149" s="161"/>
      <c r="R149" s="162">
        <f>SUM(R150:R157)</f>
        <v>3.8857024600000001</v>
      </c>
      <c r="S149" s="161"/>
      <c r="T149" s="163">
        <f>SUM(T150:T157)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56" t="s">
        <v>86</v>
      </c>
      <c r="AT149" s="164" t="s">
        <v>75</v>
      </c>
      <c r="AU149" s="164" t="s">
        <v>84</v>
      </c>
      <c r="AY149" s="156" t="s">
        <v>125</v>
      </c>
      <c r="BK149" s="165">
        <f>SUM(BK150:BK157)</f>
        <v>0</v>
      </c>
    </row>
    <row r="150" s="2" customFormat="1" ht="24.15" customHeight="1">
      <c r="A150" s="35"/>
      <c r="B150" s="166"/>
      <c r="C150" s="167" t="s">
        <v>255</v>
      </c>
      <c r="D150" s="167" t="s">
        <v>126</v>
      </c>
      <c r="E150" s="168" t="s">
        <v>703</v>
      </c>
      <c r="F150" s="169" t="s">
        <v>704</v>
      </c>
      <c r="G150" s="170" t="s">
        <v>212</v>
      </c>
      <c r="H150" s="171">
        <v>499.30000000000001</v>
      </c>
      <c r="I150" s="172"/>
      <c r="J150" s="173">
        <f>ROUND(I150*H150,2)</f>
        <v>0</v>
      </c>
      <c r="K150" s="169" t="s">
        <v>169</v>
      </c>
      <c r="L150" s="36"/>
      <c r="M150" s="174" t="s">
        <v>1</v>
      </c>
      <c r="N150" s="175" t="s">
        <v>41</v>
      </c>
      <c r="O150" s="74"/>
      <c r="P150" s="176">
        <f>O150*H150</f>
        <v>0</v>
      </c>
      <c r="Q150" s="176">
        <v>0</v>
      </c>
      <c r="R150" s="176">
        <f>Q150*H150</f>
        <v>0</v>
      </c>
      <c r="S150" s="176">
        <v>0</v>
      </c>
      <c r="T150" s="17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78" t="s">
        <v>245</v>
      </c>
      <c r="AT150" s="178" t="s">
        <v>126</v>
      </c>
      <c r="AU150" s="178" t="s">
        <v>86</v>
      </c>
      <c r="AY150" s="16" t="s">
        <v>125</v>
      </c>
      <c r="BE150" s="179">
        <f>IF(N150="základní",J150,0)</f>
        <v>0</v>
      </c>
      <c r="BF150" s="179">
        <f>IF(N150="snížená",J150,0)</f>
        <v>0</v>
      </c>
      <c r="BG150" s="179">
        <f>IF(N150="zákl. přenesená",J150,0)</f>
        <v>0</v>
      </c>
      <c r="BH150" s="179">
        <f>IF(N150="sníž. přenesená",J150,0)</f>
        <v>0</v>
      </c>
      <c r="BI150" s="179">
        <f>IF(N150="nulová",J150,0)</f>
        <v>0</v>
      </c>
      <c r="BJ150" s="16" t="s">
        <v>84</v>
      </c>
      <c r="BK150" s="179">
        <f>ROUND(I150*H150,2)</f>
        <v>0</v>
      </c>
      <c r="BL150" s="16" t="s">
        <v>245</v>
      </c>
      <c r="BM150" s="178" t="s">
        <v>705</v>
      </c>
    </row>
    <row r="151" s="2" customFormat="1" ht="24.15" customHeight="1">
      <c r="A151" s="35"/>
      <c r="B151" s="166"/>
      <c r="C151" s="196" t="s">
        <v>260</v>
      </c>
      <c r="D151" s="196" t="s">
        <v>409</v>
      </c>
      <c r="E151" s="197" t="s">
        <v>706</v>
      </c>
      <c r="F151" s="198" t="s">
        <v>707</v>
      </c>
      <c r="G151" s="199" t="s">
        <v>212</v>
      </c>
      <c r="H151" s="200">
        <v>1048.53</v>
      </c>
      <c r="I151" s="201"/>
      <c r="J151" s="202">
        <f>ROUND(I151*H151,2)</f>
        <v>0</v>
      </c>
      <c r="K151" s="198" t="s">
        <v>169</v>
      </c>
      <c r="L151" s="203"/>
      <c r="M151" s="204" t="s">
        <v>1</v>
      </c>
      <c r="N151" s="205" t="s">
        <v>41</v>
      </c>
      <c r="O151" s="74"/>
      <c r="P151" s="176">
        <f>O151*H151</f>
        <v>0</v>
      </c>
      <c r="Q151" s="176">
        <v>0.0035999999999999999</v>
      </c>
      <c r="R151" s="176">
        <f>Q151*H151</f>
        <v>3.774708</v>
      </c>
      <c r="S151" s="176">
        <v>0</v>
      </c>
      <c r="T151" s="17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78" t="s">
        <v>353</v>
      </c>
      <c r="AT151" s="178" t="s">
        <v>409</v>
      </c>
      <c r="AU151" s="178" t="s">
        <v>86</v>
      </c>
      <c r="AY151" s="16" t="s">
        <v>125</v>
      </c>
      <c r="BE151" s="179">
        <f>IF(N151="základní",J151,0)</f>
        <v>0</v>
      </c>
      <c r="BF151" s="179">
        <f>IF(N151="snížená",J151,0)</f>
        <v>0</v>
      </c>
      <c r="BG151" s="179">
        <f>IF(N151="zákl. přenesená",J151,0)</f>
        <v>0</v>
      </c>
      <c r="BH151" s="179">
        <f>IF(N151="sníž. přenesená",J151,0)</f>
        <v>0</v>
      </c>
      <c r="BI151" s="179">
        <f>IF(N151="nulová",J151,0)</f>
        <v>0</v>
      </c>
      <c r="BJ151" s="16" t="s">
        <v>84</v>
      </c>
      <c r="BK151" s="179">
        <f>ROUND(I151*H151,2)</f>
        <v>0</v>
      </c>
      <c r="BL151" s="16" t="s">
        <v>245</v>
      </c>
      <c r="BM151" s="178" t="s">
        <v>708</v>
      </c>
    </row>
    <row r="152" s="13" customFormat="1">
      <c r="A152" s="13"/>
      <c r="B152" s="187"/>
      <c r="C152" s="13"/>
      <c r="D152" s="188" t="s">
        <v>194</v>
      </c>
      <c r="E152" s="13"/>
      <c r="F152" s="190" t="s">
        <v>709</v>
      </c>
      <c r="G152" s="13"/>
      <c r="H152" s="191">
        <v>1048.53</v>
      </c>
      <c r="I152" s="192"/>
      <c r="J152" s="13"/>
      <c r="K152" s="13"/>
      <c r="L152" s="187"/>
      <c r="M152" s="193"/>
      <c r="N152" s="194"/>
      <c r="O152" s="194"/>
      <c r="P152" s="194"/>
      <c r="Q152" s="194"/>
      <c r="R152" s="194"/>
      <c r="S152" s="194"/>
      <c r="T152" s="19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9" t="s">
        <v>194</v>
      </c>
      <c r="AU152" s="189" t="s">
        <v>86</v>
      </c>
      <c r="AV152" s="13" t="s">
        <v>86</v>
      </c>
      <c r="AW152" s="13" t="s">
        <v>3</v>
      </c>
      <c r="AX152" s="13" t="s">
        <v>84</v>
      </c>
      <c r="AY152" s="189" t="s">
        <v>125</v>
      </c>
    </row>
    <row r="153" s="2" customFormat="1" ht="24.15" customHeight="1">
      <c r="A153" s="35"/>
      <c r="B153" s="166"/>
      <c r="C153" s="167" t="s">
        <v>264</v>
      </c>
      <c r="D153" s="167" t="s">
        <v>126</v>
      </c>
      <c r="E153" s="168" t="s">
        <v>710</v>
      </c>
      <c r="F153" s="169" t="s">
        <v>711</v>
      </c>
      <c r="G153" s="170" t="s">
        <v>212</v>
      </c>
      <c r="H153" s="171">
        <v>649.09000000000003</v>
      </c>
      <c r="I153" s="172"/>
      <c r="J153" s="173">
        <f>ROUND(I153*H153,2)</f>
        <v>0</v>
      </c>
      <c r="K153" s="169" t="s">
        <v>169</v>
      </c>
      <c r="L153" s="36"/>
      <c r="M153" s="174" t="s">
        <v>1</v>
      </c>
      <c r="N153" s="175" t="s">
        <v>41</v>
      </c>
      <c r="O153" s="74"/>
      <c r="P153" s="176">
        <f>O153*H153</f>
        <v>0</v>
      </c>
      <c r="Q153" s="176">
        <v>1.0000000000000001E-05</v>
      </c>
      <c r="R153" s="176">
        <f>Q153*H153</f>
        <v>0.0064909000000000008</v>
      </c>
      <c r="S153" s="176">
        <v>0</v>
      </c>
      <c r="T153" s="17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78" t="s">
        <v>245</v>
      </c>
      <c r="AT153" s="178" t="s">
        <v>126</v>
      </c>
      <c r="AU153" s="178" t="s">
        <v>86</v>
      </c>
      <c r="AY153" s="16" t="s">
        <v>125</v>
      </c>
      <c r="BE153" s="179">
        <f>IF(N153="základní",J153,0)</f>
        <v>0</v>
      </c>
      <c r="BF153" s="179">
        <f>IF(N153="snížená",J153,0)</f>
        <v>0</v>
      </c>
      <c r="BG153" s="179">
        <f>IF(N153="zákl. přenesená",J153,0)</f>
        <v>0</v>
      </c>
      <c r="BH153" s="179">
        <f>IF(N153="sníž. přenesená",J153,0)</f>
        <v>0</v>
      </c>
      <c r="BI153" s="179">
        <f>IF(N153="nulová",J153,0)</f>
        <v>0</v>
      </c>
      <c r="BJ153" s="16" t="s">
        <v>84</v>
      </c>
      <c r="BK153" s="179">
        <f>ROUND(I153*H153,2)</f>
        <v>0</v>
      </c>
      <c r="BL153" s="16" t="s">
        <v>245</v>
      </c>
      <c r="BM153" s="178" t="s">
        <v>712</v>
      </c>
    </row>
    <row r="154" s="13" customFormat="1">
      <c r="A154" s="13"/>
      <c r="B154" s="187"/>
      <c r="C154" s="13"/>
      <c r="D154" s="188" t="s">
        <v>194</v>
      </c>
      <c r="E154" s="189" t="s">
        <v>1</v>
      </c>
      <c r="F154" s="190" t="s">
        <v>713</v>
      </c>
      <c r="G154" s="13"/>
      <c r="H154" s="191">
        <v>649.09000000000003</v>
      </c>
      <c r="I154" s="192"/>
      <c r="J154" s="13"/>
      <c r="K154" s="13"/>
      <c r="L154" s="187"/>
      <c r="M154" s="193"/>
      <c r="N154" s="194"/>
      <c r="O154" s="194"/>
      <c r="P154" s="194"/>
      <c r="Q154" s="194"/>
      <c r="R154" s="194"/>
      <c r="S154" s="194"/>
      <c r="T154" s="19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9" t="s">
        <v>194</v>
      </c>
      <c r="AU154" s="189" t="s">
        <v>86</v>
      </c>
      <c r="AV154" s="13" t="s">
        <v>86</v>
      </c>
      <c r="AW154" s="13" t="s">
        <v>32</v>
      </c>
      <c r="AX154" s="13" t="s">
        <v>84</v>
      </c>
      <c r="AY154" s="189" t="s">
        <v>125</v>
      </c>
    </row>
    <row r="155" s="2" customFormat="1" ht="24.15" customHeight="1">
      <c r="A155" s="35"/>
      <c r="B155" s="166"/>
      <c r="C155" s="196" t="s">
        <v>245</v>
      </c>
      <c r="D155" s="196" t="s">
        <v>409</v>
      </c>
      <c r="E155" s="197" t="s">
        <v>714</v>
      </c>
      <c r="F155" s="198" t="s">
        <v>715</v>
      </c>
      <c r="G155" s="199" t="s">
        <v>212</v>
      </c>
      <c r="H155" s="200">
        <v>746.45399999999995</v>
      </c>
      <c r="I155" s="201"/>
      <c r="J155" s="202">
        <f>ROUND(I155*H155,2)</f>
        <v>0</v>
      </c>
      <c r="K155" s="198" t="s">
        <v>169</v>
      </c>
      <c r="L155" s="203"/>
      <c r="M155" s="204" t="s">
        <v>1</v>
      </c>
      <c r="N155" s="205" t="s">
        <v>41</v>
      </c>
      <c r="O155" s="74"/>
      <c r="P155" s="176">
        <f>O155*H155</f>
        <v>0</v>
      </c>
      <c r="Q155" s="176">
        <v>0.00013999999999999999</v>
      </c>
      <c r="R155" s="176">
        <f>Q155*H155</f>
        <v>0.10450355999999998</v>
      </c>
      <c r="S155" s="176">
        <v>0</v>
      </c>
      <c r="T155" s="17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78" t="s">
        <v>353</v>
      </c>
      <c r="AT155" s="178" t="s">
        <v>409</v>
      </c>
      <c r="AU155" s="178" t="s">
        <v>86</v>
      </c>
      <c r="AY155" s="16" t="s">
        <v>125</v>
      </c>
      <c r="BE155" s="179">
        <f>IF(N155="základní",J155,0)</f>
        <v>0</v>
      </c>
      <c r="BF155" s="179">
        <f>IF(N155="snížená",J155,0)</f>
        <v>0</v>
      </c>
      <c r="BG155" s="179">
        <f>IF(N155="zákl. přenesená",J155,0)</f>
        <v>0</v>
      </c>
      <c r="BH155" s="179">
        <f>IF(N155="sníž. přenesená",J155,0)</f>
        <v>0</v>
      </c>
      <c r="BI155" s="179">
        <f>IF(N155="nulová",J155,0)</f>
        <v>0</v>
      </c>
      <c r="BJ155" s="16" t="s">
        <v>84</v>
      </c>
      <c r="BK155" s="179">
        <f>ROUND(I155*H155,2)</f>
        <v>0</v>
      </c>
      <c r="BL155" s="16" t="s">
        <v>245</v>
      </c>
      <c r="BM155" s="178" t="s">
        <v>716</v>
      </c>
    </row>
    <row r="156" s="13" customFormat="1">
      <c r="A156" s="13"/>
      <c r="B156" s="187"/>
      <c r="C156" s="13"/>
      <c r="D156" s="188" t="s">
        <v>194</v>
      </c>
      <c r="E156" s="13"/>
      <c r="F156" s="190" t="s">
        <v>717</v>
      </c>
      <c r="G156" s="13"/>
      <c r="H156" s="191">
        <v>746.45399999999995</v>
      </c>
      <c r="I156" s="192"/>
      <c r="J156" s="13"/>
      <c r="K156" s="13"/>
      <c r="L156" s="187"/>
      <c r="M156" s="193"/>
      <c r="N156" s="194"/>
      <c r="O156" s="194"/>
      <c r="P156" s="194"/>
      <c r="Q156" s="194"/>
      <c r="R156" s="194"/>
      <c r="S156" s="194"/>
      <c r="T156" s="19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9" t="s">
        <v>194</v>
      </c>
      <c r="AU156" s="189" t="s">
        <v>86</v>
      </c>
      <c r="AV156" s="13" t="s">
        <v>86</v>
      </c>
      <c r="AW156" s="13" t="s">
        <v>3</v>
      </c>
      <c r="AX156" s="13" t="s">
        <v>84</v>
      </c>
      <c r="AY156" s="189" t="s">
        <v>125</v>
      </c>
    </row>
    <row r="157" s="2" customFormat="1" ht="33" customHeight="1">
      <c r="A157" s="35"/>
      <c r="B157" s="166"/>
      <c r="C157" s="167" t="s">
        <v>275</v>
      </c>
      <c r="D157" s="167" t="s">
        <v>126</v>
      </c>
      <c r="E157" s="168" t="s">
        <v>718</v>
      </c>
      <c r="F157" s="169" t="s">
        <v>719</v>
      </c>
      <c r="G157" s="170" t="s">
        <v>416</v>
      </c>
      <c r="H157" s="206"/>
      <c r="I157" s="172"/>
      <c r="J157" s="173">
        <f>ROUND(I157*H157,2)</f>
        <v>0</v>
      </c>
      <c r="K157" s="169" t="s">
        <v>169</v>
      </c>
      <c r="L157" s="36"/>
      <c r="M157" s="174" t="s">
        <v>1</v>
      </c>
      <c r="N157" s="175" t="s">
        <v>41</v>
      </c>
      <c r="O157" s="74"/>
      <c r="P157" s="176">
        <f>O157*H157</f>
        <v>0</v>
      </c>
      <c r="Q157" s="176">
        <v>0</v>
      </c>
      <c r="R157" s="176">
        <f>Q157*H157</f>
        <v>0</v>
      </c>
      <c r="S157" s="176">
        <v>0</v>
      </c>
      <c r="T157" s="17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78" t="s">
        <v>245</v>
      </c>
      <c r="AT157" s="178" t="s">
        <v>126</v>
      </c>
      <c r="AU157" s="178" t="s">
        <v>86</v>
      </c>
      <c r="AY157" s="16" t="s">
        <v>125</v>
      </c>
      <c r="BE157" s="179">
        <f>IF(N157="základní",J157,0)</f>
        <v>0</v>
      </c>
      <c r="BF157" s="179">
        <f>IF(N157="snížená",J157,0)</f>
        <v>0</v>
      </c>
      <c r="BG157" s="179">
        <f>IF(N157="zákl. přenesená",J157,0)</f>
        <v>0</v>
      </c>
      <c r="BH157" s="179">
        <f>IF(N157="sníž. přenesená",J157,0)</f>
        <v>0</v>
      </c>
      <c r="BI157" s="179">
        <f>IF(N157="nulová",J157,0)</f>
        <v>0</v>
      </c>
      <c r="BJ157" s="16" t="s">
        <v>84</v>
      </c>
      <c r="BK157" s="179">
        <f>ROUND(I157*H157,2)</f>
        <v>0</v>
      </c>
      <c r="BL157" s="16" t="s">
        <v>245</v>
      </c>
      <c r="BM157" s="178" t="s">
        <v>720</v>
      </c>
    </row>
    <row r="158" s="12" customFormat="1" ht="22.8" customHeight="1">
      <c r="A158" s="12"/>
      <c r="B158" s="155"/>
      <c r="C158" s="12"/>
      <c r="D158" s="156" t="s">
        <v>75</v>
      </c>
      <c r="E158" s="180" t="s">
        <v>273</v>
      </c>
      <c r="F158" s="180" t="s">
        <v>274</v>
      </c>
      <c r="G158" s="12"/>
      <c r="H158" s="12"/>
      <c r="I158" s="158"/>
      <c r="J158" s="181">
        <f>BK158</f>
        <v>0</v>
      </c>
      <c r="K158" s="12"/>
      <c r="L158" s="155"/>
      <c r="M158" s="160"/>
      <c r="N158" s="161"/>
      <c r="O158" s="161"/>
      <c r="P158" s="162">
        <f>SUM(P159:P183)</f>
        <v>0</v>
      </c>
      <c r="Q158" s="161"/>
      <c r="R158" s="162">
        <f>SUM(R159:R183)</f>
        <v>10.572386740000001</v>
      </c>
      <c r="S158" s="161"/>
      <c r="T158" s="163">
        <f>SUM(T159:T183)</f>
        <v>0.39556000000000002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56" t="s">
        <v>86</v>
      </c>
      <c r="AT158" s="164" t="s">
        <v>75</v>
      </c>
      <c r="AU158" s="164" t="s">
        <v>84</v>
      </c>
      <c r="AY158" s="156" t="s">
        <v>125</v>
      </c>
      <c r="BK158" s="165">
        <f>SUM(BK159:BK183)</f>
        <v>0</v>
      </c>
    </row>
    <row r="159" s="2" customFormat="1" ht="21.75" customHeight="1">
      <c r="A159" s="35"/>
      <c r="B159" s="166"/>
      <c r="C159" s="167" t="s">
        <v>280</v>
      </c>
      <c r="D159" s="167" t="s">
        <v>126</v>
      </c>
      <c r="E159" s="168" t="s">
        <v>721</v>
      </c>
      <c r="F159" s="169" t="s">
        <v>722</v>
      </c>
      <c r="G159" s="170" t="s">
        <v>258</v>
      </c>
      <c r="H159" s="171">
        <v>98</v>
      </c>
      <c r="I159" s="172"/>
      <c r="J159" s="173">
        <f>ROUND(I159*H159,2)</f>
        <v>0</v>
      </c>
      <c r="K159" s="169" t="s">
        <v>169</v>
      </c>
      <c r="L159" s="36"/>
      <c r="M159" s="174" t="s">
        <v>1</v>
      </c>
      <c r="N159" s="175" t="s">
        <v>41</v>
      </c>
      <c r="O159" s="74"/>
      <c r="P159" s="176">
        <f>O159*H159</f>
        <v>0</v>
      </c>
      <c r="Q159" s="176">
        <v>0</v>
      </c>
      <c r="R159" s="176">
        <f>Q159*H159</f>
        <v>0</v>
      </c>
      <c r="S159" s="176">
        <v>0</v>
      </c>
      <c r="T159" s="17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78" t="s">
        <v>245</v>
      </c>
      <c r="AT159" s="178" t="s">
        <v>126</v>
      </c>
      <c r="AU159" s="178" t="s">
        <v>86</v>
      </c>
      <c r="AY159" s="16" t="s">
        <v>125</v>
      </c>
      <c r="BE159" s="179">
        <f>IF(N159="základní",J159,0)</f>
        <v>0</v>
      </c>
      <c r="BF159" s="179">
        <f>IF(N159="snížená",J159,0)</f>
        <v>0</v>
      </c>
      <c r="BG159" s="179">
        <f>IF(N159="zákl. přenesená",J159,0)</f>
        <v>0</v>
      </c>
      <c r="BH159" s="179">
        <f>IF(N159="sníž. přenesená",J159,0)</f>
        <v>0</v>
      </c>
      <c r="BI159" s="179">
        <f>IF(N159="nulová",J159,0)</f>
        <v>0</v>
      </c>
      <c r="BJ159" s="16" t="s">
        <v>84</v>
      </c>
      <c r="BK159" s="179">
        <f>ROUND(I159*H159,2)</f>
        <v>0</v>
      </c>
      <c r="BL159" s="16" t="s">
        <v>245</v>
      </c>
      <c r="BM159" s="178" t="s">
        <v>723</v>
      </c>
    </row>
    <row r="160" s="13" customFormat="1">
      <c r="A160" s="13"/>
      <c r="B160" s="187"/>
      <c r="C160" s="13"/>
      <c r="D160" s="188" t="s">
        <v>194</v>
      </c>
      <c r="E160" s="189" t="s">
        <v>1</v>
      </c>
      <c r="F160" s="190" t="s">
        <v>724</v>
      </c>
      <c r="G160" s="13"/>
      <c r="H160" s="191">
        <v>84</v>
      </c>
      <c r="I160" s="192"/>
      <c r="J160" s="13"/>
      <c r="K160" s="13"/>
      <c r="L160" s="187"/>
      <c r="M160" s="193"/>
      <c r="N160" s="194"/>
      <c r="O160" s="194"/>
      <c r="P160" s="194"/>
      <c r="Q160" s="194"/>
      <c r="R160" s="194"/>
      <c r="S160" s="194"/>
      <c r="T160" s="19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9" t="s">
        <v>194</v>
      </c>
      <c r="AU160" s="189" t="s">
        <v>86</v>
      </c>
      <c r="AV160" s="13" t="s">
        <v>86</v>
      </c>
      <c r="AW160" s="13" t="s">
        <v>32</v>
      </c>
      <c r="AX160" s="13" t="s">
        <v>76</v>
      </c>
      <c r="AY160" s="189" t="s">
        <v>125</v>
      </c>
    </row>
    <row r="161" s="13" customFormat="1">
      <c r="A161" s="13"/>
      <c r="B161" s="187"/>
      <c r="C161" s="13"/>
      <c r="D161" s="188" t="s">
        <v>194</v>
      </c>
      <c r="E161" s="189" t="s">
        <v>1</v>
      </c>
      <c r="F161" s="190" t="s">
        <v>725</v>
      </c>
      <c r="G161" s="13"/>
      <c r="H161" s="191">
        <v>14</v>
      </c>
      <c r="I161" s="192"/>
      <c r="J161" s="13"/>
      <c r="K161" s="13"/>
      <c r="L161" s="187"/>
      <c r="M161" s="193"/>
      <c r="N161" s="194"/>
      <c r="O161" s="194"/>
      <c r="P161" s="194"/>
      <c r="Q161" s="194"/>
      <c r="R161" s="194"/>
      <c r="S161" s="194"/>
      <c r="T161" s="19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9" t="s">
        <v>194</v>
      </c>
      <c r="AU161" s="189" t="s">
        <v>86</v>
      </c>
      <c r="AV161" s="13" t="s">
        <v>86</v>
      </c>
      <c r="AW161" s="13" t="s">
        <v>32</v>
      </c>
      <c r="AX161" s="13" t="s">
        <v>76</v>
      </c>
      <c r="AY161" s="189" t="s">
        <v>125</v>
      </c>
    </row>
    <row r="162" s="2" customFormat="1" ht="16.5" customHeight="1">
      <c r="A162" s="35"/>
      <c r="B162" s="166"/>
      <c r="C162" s="196" t="s">
        <v>286</v>
      </c>
      <c r="D162" s="196" t="s">
        <v>409</v>
      </c>
      <c r="E162" s="197" t="s">
        <v>439</v>
      </c>
      <c r="F162" s="198" t="s">
        <v>440</v>
      </c>
      <c r="G162" s="199" t="s">
        <v>192</v>
      </c>
      <c r="H162" s="200">
        <v>58.799999999999997</v>
      </c>
      <c r="I162" s="201"/>
      <c r="J162" s="202">
        <f>ROUND(I162*H162,2)</f>
        <v>0</v>
      </c>
      <c r="K162" s="198" t="s">
        <v>169</v>
      </c>
      <c r="L162" s="203"/>
      <c r="M162" s="204" t="s">
        <v>1</v>
      </c>
      <c r="N162" s="205" t="s">
        <v>41</v>
      </c>
      <c r="O162" s="74"/>
      <c r="P162" s="176">
        <f>O162*H162</f>
        <v>0</v>
      </c>
      <c r="Q162" s="176">
        <v>0.00198</v>
      </c>
      <c r="R162" s="176">
        <f>Q162*H162</f>
        <v>0.116424</v>
      </c>
      <c r="S162" s="176">
        <v>0</v>
      </c>
      <c r="T162" s="17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78" t="s">
        <v>353</v>
      </c>
      <c r="AT162" s="178" t="s">
        <v>409</v>
      </c>
      <c r="AU162" s="178" t="s">
        <v>86</v>
      </c>
      <c r="AY162" s="16" t="s">
        <v>125</v>
      </c>
      <c r="BE162" s="179">
        <f>IF(N162="základní",J162,0)</f>
        <v>0</v>
      </c>
      <c r="BF162" s="179">
        <f>IF(N162="snížená",J162,0)</f>
        <v>0</v>
      </c>
      <c r="BG162" s="179">
        <f>IF(N162="zákl. přenesená",J162,0)</f>
        <v>0</v>
      </c>
      <c r="BH162" s="179">
        <f>IF(N162="sníž. přenesená",J162,0)</f>
        <v>0</v>
      </c>
      <c r="BI162" s="179">
        <f>IF(N162="nulová",J162,0)</f>
        <v>0</v>
      </c>
      <c r="BJ162" s="16" t="s">
        <v>84</v>
      </c>
      <c r="BK162" s="179">
        <f>ROUND(I162*H162,2)</f>
        <v>0</v>
      </c>
      <c r="BL162" s="16" t="s">
        <v>245</v>
      </c>
      <c r="BM162" s="178" t="s">
        <v>726</v>
      </c>
    </row>
    <row r="163" s="13" customFormat="1">
      <c r="A163" s="13"/>
      <c r="B163" s="187"/>
      <c r="C163" s="13"/>
      <c r="D163" s="188" t="s">
        <v>194</v>
      </c>
      <c r="E163" s="189" t="s">
        <v>1</v>
      </c>
      <c r="F163" s="190" t="s">
        <v>727</v>
      </c>
      <c r="G163" s="13"/>
      <c r="H163" s="191">
        <v>58.799999999999997</v>
      </c>
      <c r="I163" s="192"/>
      <c r="J163" s="13"/>
      <c r="K163" s="13"/>
      <c r="L163" s="187"/>
      <c r="M163" s="193"/>
      <c r="N163" s="194"/>
      <c r="O163" s="194"/>
      <c r="P163" s="194"/>
      <c r="Q163" s="194"/>
      <c r="R163" s="194"/>
      <c r="S163" s="194"/>
      <c r="T163" s="19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9" t="s">
        <v>194</v>
      </c>
      <c r="AU163" s="189" t="s">
        <v>86</v>
      </c>
      <c r="AV163" s="13" t="s">
        <v>86</v>
      </c>
      <c r="AW163" s="13" t="s">
        <v>32</v>
      </c>
      <c r="AX163" s="13" t="s">
        <v>84</v>
      </c>
      <c r="AY163" s="189" t="s">
        <v>125</v>
      </c>
    </row>
    <row r="164" s="2" customFormat="1" ht="24.15" customHeight="1">
      <c r="A164" s="35"/>
      <c r="B164" s="166"/>
      <c r="C164" s="196" t="s">
        <v>90</v>
      </c>
      <c r="D164" s="196" t="s">
        <v>409</v>
      </c>
      <c r="E164" s="197" t="s">
        <v>443</v>
      </c>
      <c r="F164" s="198" t="s">
        <v>444</v>
      </c>
      <c r="G164" s="199" t="s">
        <v>445</v>
      </c>
      <c r="H164" s="200">
        <v>1.96</v>
      </c>
      <c r="I164" s="201"/>
      <c r="J164" s="202">
        <f>ROUND(I164*H164,2)</f>
        <v>0</v>
      </c>
      <c r="K164" s="198" t="s">
        <v>169</v>
      </c>
      <c r="L164" s="203"/>
      <c r="M164" s="204" t="s">
        <v>1</v>
      </c>
      <c r="N164" s="205" t="s">
        <v>41</v>
      </c>
      <c r="O164" s="74"/>
      <c r="P164" s="176">
        <f>O164*H164</f>
        <v>0</v>
      </c>
      <c r="Q164" s="176">
        <v>0.0032000000000000002</v>
      </c>
      <c r="R164" s="176">
        <f>Q164*H164</f>
        <v>0.0062719999999999998</v>
      </c>
      <c r="S164" s="176">
        <v>0</v>
      </c>
      <c r="T164" s="17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78" t="s">
        <v>353</v>
      </c>
      <c r="AT164" s="178" t="s">
        <v>409</v>
      </c>
      <c r="AU164" s="178" t="s">
        <v>86</v>
      </c>
      <c r="AY164" s="16" t="s">
        <v>125</v>
      </c>
      <c r="BE164" s="179">
        <f>IF(N164="základní",J164,0)</f>
        <v>0</v>
      </c>
      <c r="BF164" s="179">
        <f>IF(N164="snížená",J164,0)</f>
        <v>0</v>
      </c>
      <c r="BG164" s="179">
        <f>IF(N164="zákl. přenesená",J164,0)</f>
        <v>0</v>
      </c>
      <c r="BH164" s="179">
        <f>IF(N164="sníž. přenesená",J164,0)</f>
        <v>0</v>
      </c>
      <c r="BI164" s="179">
        <f>IF(N164="nulová",J164,0)</f>
        <v>0</v>
      </c>
      <c r="BJ164" s="16" t="s">
        <v>84</v>
      </c>
      <c r="BK164" s="179">
        <f>ROUND(I164*H164,2)</f>
        <v>0</v>
      </c>
      <c r="BL164" s="16" t="s">
        <v>245</v>
      </c>
      <c r="BM164" s="178" t="s">
        <v>728</v>
      </c>
    </row>
    <row r="165" s="13" customFormat="1">
      <c r="A165" s="13"/>
      <c r="B165" s="187"/>
      <c r="C165" s="13"/>
      <c r="D165" s="188" t="s">
        <v>194</v>
      </c>
      <c r="E165" s="189" t="s">
        <v>1</v>
      </c>
      <c r="F165" s="190" t="s">
        <v>729</v>
      </c>
      <c r="G165" s="13"/>
      <c r="H165" s="191">
        <v>1.96</v>
      </c>
      <c r="I165" s="192"/>
      <c r="J165" s="13"/>
      <c r="K165" s="13"/>
      <c r="L165" s="187"/>
      <c r="M165" s="193"/>
      <c r="N165" s="194"/>
      <c r="O165" s="194"/>
      <c r="P165" s="194"/>
      <c r="Q165" s="194"/>
      <c r="R165" s="194"/>
      <c r="S165" s="194"/>
      <c r="T165" s="19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9" t="s">
        <v>194</v>
      </c>
      <c r="AU165" s="189" t="s">
        <v>86</v>
      </c>
      <c r="AV165" s="13" t="s">
        <v>86</v>
      </c>
      <c r="AW165" s="13" t="s">
        <v>32</v>
      </c>
      <c r="AX165" s="13" t="s">
        <v>84</v>
      </c>
      <c r="AY165" s="189" t="s">
        <v>125</v>
      </c>
    </row>
    <row r="166" s="2" customFormat="1" ht="24.15" customHeight="1">
      <c r="A166" s="35"/>
      <c r="B166" s="166"/>
      <c r="C166" s="196" t="s">
        <v>7</v>
      </c>
      <c r="D166" s="196" t="s">
        <v>409</v>
      </c>
      <c r="E166" s="197" t="s">
        <v>448</v>
      </c>
      <c r="F166" s="198" t="s">
        <v>449</v>
      </c>
      <c r="G166" s="199" t="s">
        <v>445</v>
      </c>
      <c r="H166" s="200">
        <v>1.96</v>
      </c>
      <c r="I166" s="201"/>
      <c r="J166" s="202">
        <f>ROUND(I166*H166,2)</f>
        <v>0</v>
      </c>
      <c r="K166" s="198" t="s">
        <v>169</v>
      </c>
      <c r="L166" s="203"/>
      <c r="M166" s="204" t="s">
        <v>1</v>
      </c>
      <c r="N166" s="205" t="s">
        <v>41</v>
      </c>
      <c r="O166" s="74"/>
      <c r="P166" s="176">
        <f>O166*H166</f>
        <v>0</v>
      </c>
      <c r="Q166" s="176">
        <v>0.00172</v>
      </c>
      <c r="R166" s="176">
        <f>Q166*H166</f>
        <v>0.0033712</v>
      </c>
      <c r="S166" s="176">
        <v>0</v>
      </c>
      <c r="T166" s="17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78" t="s">
        <v>353</v>
      </c>
      <c r="AT166" s="178" t="s">
        <v>409</v>
      </c>
      <c r="AU166" s="178" t="s">
        <v>86</v>
      </c>
      <c r="AY166" s="16" t="s">
        <v>125</v>
      </c>
      <c r="BE166" s="179">
        <f>IF(N166="základní",J166,0)</f>
        <v>0</v>
      </c>
      <c r="BF166" s="179">
        <f>IF(N166="snížená",J166,0)</f>
        <v>0</v>
      </c>
      <c r="BG166" s="179">
        <f>IF(N166="zákl. přenesená",J166,0)</f>
        <v>0</v>
      </c>
      <c r="BH166" s="179">
        <f>IF(N166="sníž. přenesená",J166,0)</f>
        <v>0</v>
      </c>
      <c r="BI166" s="179">
        <f>IF(N166="nulová",J166,0)</f>
        <v>0</v>
      </c>
      <c r="BJ166" s="16" t="s">
        <v>84</v>
      </c>
      <c r="BK166" s="179">
        <f>ROUND(I166*H166,2)</f>
        <v>0</v>
      </c>
      <c r="BL166" s="16" t="s">
        <v>245</v>
      </c>
      <c r="BM166" s="178" t="s">
        <v>730</v>
      </c>
    </row>
    <row r="167" s="2" customFormat="1" ht="24.15" customHeight="1">
      <c r="A167" s="35"/>
      <c r="B167" s="166"/>
      <c r="C167" s="167" t="s">
        <v>301</v>
      </c>
      <c r="D167" s="167" t="s">
        <v>126</v>
      </c>
      <c r="E167" s="168" t="s">
        <v>731</v>
      </c>
      <c r="F167" s="169" t="s">
        <v>732</v>
      </c>
      <c r="G167" s="170" t="s">
        <v>192</v>
      </c>
      <c r="H167" s="171">
        <v>8</v>
      </c>
      <c r="I167" s="172"/>
      <c r="J167" s="173">
        <f>ROUND(I167*H167,2)</f>
        <v>0</v>
      </c>
      <c r="K167" s="169" t="s">
        <v>169</v>
      </c>
      <c r="L167" s="36"/>
      <c r="M167" s="174" t="s">
        <v>1</v>
      </c>
      <c r="N167" s="175" t="s">
        <v>41</v>
      </c>
      <c r="O167" s="74"/>
      <c r="P167" s="176">
        <f>O167*H167</f>
        <v>0</v>
      </c>
      <c r="Q167" s="176">
        <v>0</v>
      </c>
      <c r="R167" s="176">
        <f>Q167*H167</f>
        <v>0</v>
      </c>
      <c r="S167" s="176">
        <v>0.012319999999999999</v>
      </c>
      <c r="T167" s="177">
        <f>S167*H167</f>
        <v>0.098559999999999995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78" t="s">
        <v>245</v>
      </c>
      <c r="AT167" s="178" t="s">
        <v>126</v>
      </c>
      <c r="AU167" s="178" t="s">
        <v>86</v>
      </c>
      <c r="AY167" s="16" t="s">
        <v>125</v>
      </c>
      <c r="BE167" s="179">
        <f>IF(N167="základní",J167,0)</f>
        <v>0</v>
      </c>
      <c r="BF167" s="179">
        <f>IF(N167="snížená",J167,0)</f>
        <v>0</v>
      </c>
      <c r="BG167" s="179">
        <f>IF(N167="zákl. přenesená",J167,0)</f>
        <v>0</v>
      </c>
      <c r="BH167" s="179">
        <f>IF(N167="sníž. přenesená",J167,0)</f>
        <v>0</v>
      </c>
      <c r="BI167" s="179">
        <f>IF(N167="nulová",J167,0)</f>
        <v>0</v>
      </c>
      <c r="BJ167" s="16" t="s">
        <v>84</v>
      </c>
      <c r="BK167" s="179">
        <f>ROUND(I167*H167,2)</f>
        <v>0</v>
      </c>
      <c r="BL167" s="16" t="s">
        <v>245</v>
      </c>
      <c r="BM167" s="178" t="s">
        <v>733</v>
      </c>
    </row>
    <row r="168" s="13" customFormat="1">
      <c r="A168" s="13"/>
      <c r="B168" s="187"/>
      <c r="C168" s="13"/>
      <c r="D168" s="188" t="s">
        <v>194</v>
      </c>
      <c r="E168" s="189" t="s">
        <v>1</v>
      </c>
      <c r="F168" s="190" t="s">
        <v>734</v>
      </c>
      <c r="G168" s="13"/>
      <c r="H168" s="191">
        <v>8</v>
      </c>
      <c r="I168" s="192"/>
      <c r="J168" s="13"/>
      <c r="K168" s="13"/>
      <c r="L168" s="187"/>
      <c r="M168" s="193"/>
      <c r="N168" s="194"/>
      <c r="O168" s="194"/>
      <c r="P168" s="194"/>
      <c r="Q168" s="194"/>
      <c r="R168" s="194"/>
      <c r="S168" s="194"/>
      <c r="T168" s="19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9" t="s">
        <v>194</v>
      </c>
      <c r="AU168" s="189" t="s">
        <v>86</v>
      </c>
      <c r="AV168" s="13" t="s">
        <v>86</v>
      </c>
      <c r="AW168" s="13" t="s">
        <v>32</v>
      </c>
      <c r="AX168" s="13" t="s">
        <v>84</v>
      </c>
      <c r="AY168" s="189" t="s">
        <v>125</v>
      </c>
    </row>
    <row r="169" s="2" customFormat="1" ht="24.15" customHeight="1">
      <c r="A169" s="35"/>
      <c r="B169" s="166"/>
      <c r="C169" s="167" t="s">
        <v>307</v>
      </c>
      <c r="D169" s="167" t="s">
        <v>126</v>
      </c>
      <c r="E169" s="168" t="s">
        <v>513</v>
      </c>
      <c r="F169" s="169" t="s">
        <v>514</v>
      </c>
      <c r="G169" s="170" t="s">
        <v>192</v>
      </c>
      <c r="H169" s="171">
        <v>96.310000000000002</v>
      </c>
      <c r="I169" s="172"/>
      <c r="J169" s="173">
        <f>ROUND(I169*H169,2)</f>
        <v>0</v>
      </c>
      <c r="K169" s="169" t="s">
        <v>169</v>
      </c>
      <c r="L169" s="36"/>
      <c r="M169" s="174" t="s">
        <v>1</v>
      </c>
      <c r="N169" s="175" t="s">
        <v>41</v>
      </c>
      <c r="O169" s="74"/>
      <c r="P169" s="176">
        <f>O169*H169</f>
        <v>0</v>
      </c>
      <c r="Q169" s="176">
        <v>0.02733</v>
      </c>
      <c r="R169" s="176">
        <f>Q169*H169</f>
        <v>2.6321523</v>
      </c>
      <c r="S169" s="176">
        <v>0</v>
      </c>
      <c r="T169" s="17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78" t="s">
        <v>245</v>
      </c>
      <c r="AT169" s="178" t="s">
        <v>126</v>
      </c>
      <c r="AU169" s="178" t="s">
        <v>86</v>
      </c>
      <c r="AY169" s="16" t="s">
        <v>125</v>
      </c>
      <c r="BE169" s="179">
        <f>IF(N169="základní",J169,0)</f>
        <v>0</v>
      </c>
      <c r="BF169" s="179">
        <f>IF(N169="snížená",J169,0)</f>
        <v>0</v>
      </c>
      <c r="BG169" s="179">
        <f>IF(N169="zákl. přenesená",J169,0)</f>
        <v>0</v>
      </c>
      <c r="BH169" s="179">
        <f>IF(N169="sníž. přenesená",J169,0)</f>
        <v>0</v>
      </c>
      <c r="BI169" s="179">
        <f>IF(N169="nulová",J169,0)</f>
        <v>0</v>
      </c>
      <c r="BJ169" s="16" t="s">
        <v>84</v>
      </c>
      <c r="BK169" s="179">
        <f>ROUND(I169*H169,2)</f>
        <v>0</v>
      </c>
      <c r="BL169" s="16" t="s">
        <v>245</v>
      </c>
      <c r="BM169" s="178" t="s">
        <v>735</v>
      </c>
    </row>
    <row r="170" s="13" customFormat="1">
      <c r="A170" s="13"/>
      <c r="B170" s="187"/>
      <c r="C170" s="13"/>
      <c r="D170" s="188" t="s">
        <v>194</v>
      </c>
      <c r="E170" s="189" t="s">
        <v>1</v>
      </c>
      <c r="F170" s="190" t="s">
        <v>736</v>
      </c>
      <c r="G170" s="13"/>
      <c r="H170" s="191">
        <v>83.849999999999994</v>
      </c>
      <c r="I170" s="192"/>
      <c r="J170" s="13"/>
      <c r="K170" s="13"/>
      <c r="L170" s="187"/>
      <c r="M170" s="193"/>
      <c r="N170" s="194"/>
      <c r="O170" s="194"/>
      <c r="P170" s="194"/>
      <c r="Q170" s="194"/>
      <c r="R170" s="194"/>
      <c r="S170" s="194"/>
      <c r="T170" s="19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9" t="s">
        <v>194</v>
      </c>
      <c r="AU170" s="189" t="s">
        <v>86</v>
      </c>
      <c r="AV170" s="13" t="s">
        <v>86</v>
      </c>
      <c r="AW170" s="13" t="s">
        <v>32</v>
      </c>
      <c r="AX170" s="13" t="s">
        <v>76</v>
      </c>
      <c r="AY170" s="189" t="s">
        <v>125</v>
      </c>
    </row>
    <row r="171" s="13" customFormat="1">
      <c r="A171" s="13"/>
      <c r="B171" s="187"/>
      <c r="C171" s="13"/>
      <c r="D171" s="188" t="s">
        <v>194</v>
      </c>
      <c r="E171" s="189" t="s">
        <v>1</v>
      </c>
      <c r="F171" s="190" t="s">
        <v>737</v>
      </c>
      <c r="G171" s="13"/>
      <c r="H171" s="191">
        <v>12.460000000000001</v>
      </c>
      <c r="I171" s="192"/>
      <c r="J171" s="13"/>
      <c r="K171" s="13"/>
      <c r="L171" s="187"/>
      <c r="M171" s="193"/>
      <c r="N171" s="194"/>
      <c r="O171" s="194"/>
      <c r="P171" s="194"/>
      <c r="Q171" s="194"/>
      <c r="R171" s="194"/>
      <c r="S171" s="194"/>
      <c r="T171" s="19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9" t="s">
        <v>194</v>
      </c>
      <c r="AU171" s="189" t="s">
        <v>86</v>
      </c>
      <c r="AV171" s="13" t="s">
        <v>86</v>
      </c>
      <c r="AW171" s="13" t="s">
        <v>32</v>
      </c>
      <c r="AX171" s="13" t="s">
        <v>76</v>
      </c>
      <c r="AY171" s="189" t="s">
        <v>125</v>
      </c>
    </row>
    <row r="172" s="2" customFormat="1" ht="24.15" customHeight="1">
      <c r="A172" s="35"/>
      <c r="B172" s="166"/>
      <c r="C172" s="167" t="s">
        <v>312</v>
      </c>
      <c r="D172" s="167" t="s">
        <v>126</v>
      </c>
      <c r="E172" s="168" t="s">
        <v>738</v>
      </c>
      <c r="F172" s="169" t="s">
        <v>739</v>
      </c>
      <c r="G172" s="170" t="s">
        <v>199</v>
      </c>
      <c r="H172" s="171">
        <v>3.859</v>
      </c>
      <c r="I172" s="172"/>
      <c r="J172" s="173">
        <f>ROUND(I172*H172,2)</f>
        <v>0</v>
      </c>
      <c r="K172" s="169" t="s">
        <v>169</v>
      </c>
      <c r="L172" s="36"/>
      <c r="M172" s="174" t="s">
        <v>1</v>
      </c>
      <c r="N172" s="175" t="s">
        <v>41</v>
      </c>
      <c r="O172" s="74"/>
      <c r="P172" s="176">
        <f>O172*H172</f>
        <v>0</v>
      </c>
      <c r="Q172" s="176">
        <v>0.022839999999999999</v>
      </c>
      <c r="R172" s="176">
        <f>Q172*H172</f>
        <v>0.088139559999999992</v>
      </c>
      <c r="S172" s="176">
        <v>0</v>
      </c>
      <c r="T172" s="17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78" t="s">
        <v>245</v>
      </c>
      <c r="AT172" s="178" t="s">
        <v>126</v>
      </c>
      <c r="AU172" s="178" t="s">
        <v>86</v>
      </c>
      <c r="AY172" s="16" t="s">
        <v>125</v>
      </c>
      <c r="BE172" s="179">
        <f>IF(N172="základní",J172,0)</f>
        <v>0</v>
      </c>
      <c r="BF172" s="179">
        <f>IF(N172="snížená",J172,0)</f>
        <v>0</v>
      </c>
      <c r="BG172" s="179">
        <f>IF(N172="zákl. přenesená",J172,0)</f>
        <v>0</v>
      </c>
      <c r="BH172" s="179">
        <f>IF(N172="sníž. přenesená",J172,0)</f>
        <v>0</v>
      </c>
      <c r="BI172" s="179">
        <f>IF(N172="nulová",J172,0)</f>
        <v>0</v>
      </c>
      <c r="BJ172" s="16" t="s">
        <v>84</v>
      </c>
      <c r="BK172" s="179">
        <f>ROUND(I172*H172,2)</f>
        <v>0</v>
      </c>
      <c r="BL172" s="16" t="s">
        <v>245</v>
      </c>
      <c r="BM172" s="178" t="s">
        <v>740</v>
      </c>
    </row>
    <row r="173" s="13" customFormat="1">
      <c r="A173" s="13"/>
      <c r="B173" s="187"/>
      <c r="C173" s="13"/>
      <c r="D173" s="188" t="s">
        <v>194</v>
      </c>
      <c r="E173" s="189" t="s">
        <v>1</v>
      </c>
      <c r="F173" s="190" t="s">
        <v>741</v>
      </c>
      <c r="G173" s="13"/>
      <c r="H173" s="191">
        <v>2.8300000000000001</v>
      </c>
      <c r="I173" s="192"/>
      <c r="J173" s="13"/>
      <c r="K173" s="13"/>
      <c r="L173" s="187"/>
      <c r="M173" s="193"/>
      <c r="N173" s="194"/>
      <c r="O173" s="194"/>
      <c r="P173" s="194"/>
      <c r="Q173" s="194"/>
      <c r="R173" s="194"/>
      <c r="S173" s="194"/>
      <c r="T173" s="19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9" t="s">
        <v>194</v>
      </c>
      <c r="AU173" s="189" t="s">
        <v>86</v>
      </c>
      <c r="AV173" s="13" t="s">
        <v>86</v>
      </c>
      <c r="AW173" s="13" t="s">
        <v>32</v>
      </c>
      <c r="AX173" s="13" t="s">
        <v>76</v>
      </c>
      <c r="AY173" s="189" t="s">
        <v>125</v>
      </c>
    </row>
    <row r="174" s="13" customFormat="1">
      <c r="A174" s="13"/>
      <c r="B174" s="187"/>
      <c r="C174" s="13"/>
      <c r="D174" s="188" t="s">
        <v>194</v>
      </c>
      <c r="E174" s="189" t="s">
        <v>1</v>
      </c>
      <c r="F174" s="190" t="s">
        <v>742</v>
      </c>
      <c r="G174" s="13"/>
      <c r="H174" s="191">
        <v>0.42099999999999999</v>
      </c>
      <c r="I174" s="192"/>
      <c r="J174" s="13"/>
      <c r="K174" s="13"/>
      <c r="L174" s="187"/>
      <c r="M174" s="193"/>
      <c r="N174" s="194"/>
      <c r="O174" s="194"/>
      <c r="P174" s="194"/>
      <c r="Q174" s="194"/>
      <c r="R174" s="194"/>
      <c r="S174" s="194"/>
      <c r="T174" s="19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9" t="s">
        <v>194</v>
      </c>
      <c r="AU174" s="189" t="s">
        <v>86</v>
      </c>
      <c r="AV174" s="13" t="s">
        <v>86</v>
      </c>
      <c r="AW174" s="13" t="s">
        <v>32</v>
      </c>
      <c r="AX174" s="13" t="s">
        <v>76</v>
      </c>
      <c r="AY174" s="189" t="s">
        <v>125</v>
      </c>
    </row>
    <row r="175" s="13" customFormat="1">
      <c r="A175" s="13"/>
      <c r="B175" s="187"/>
      <c r="C175" s="13"/>
      <c r="D175" s="188" t="s">
        <v>194</v>
      </c>
      <c r="E175" s="189" t="s">
        <v>1</v>
      </c>
      <c r="F175" s="190" t="s">
        <v>743</v>
      </c>
      <c r="G175" s="13"/>
      <c r="H175" s="191">
        <v>0.60799999999999998</v>
      </c>
      <c r="I175" s="192"/>
      <c r="J175" s="13"/>
      <c r="K175" s="13"/>
      <c r="L175" s="187"/>
      <c r="M175" s="193"/>
      <c r="N175" s="194"/>
      <c r="O175" s="194"/>
      <c r="P175" s="194"/>
      <c r="Q175" s="194"/>
      <c r="R175" s="194"/>
      <c r="S175" s="194"/>
      <c r="T175" s="19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9" t="s">
        <v>194</v>
      </c>
      <c r="AU175" s="189" t="s">
        <v>86</v>
      </c>
      <c r="AV175" s="13" t="s">
        <v>86</v>
      </c>
      <c r="AW175" s="13" t="s">
        <v>32</v>
      </c>
      <c r="AX175" s="13" t="s">
        <v>76</v>
      </c>
      <c r="AY175" s="189" t="s">
        <v>125</v>
      </c>
    </row>
    <row r="176" s="2" customFormat="1" ht="16.5" customHeight="1">
      <c r="A176" s="35"/>
      <c r="B176" s="166"/>
      <c r="C176" s="167" t="s">
        <v>317</v>
      </c>
      <c r="D176" s="167" t="s">
        <v>126</v>
      </c>
      <c r="E176" s="168" t="s">
        <v>744</v>
      </c>
      <c r="F176" s="169" t="s">
        <v>745</v>
      </c>
      <c r="G176" s="170" t="s">
        <v>212</v>
      </c>
      <c r="H176" s="171">
        <v>499.30000000000001</v>
      </c>
      <c r="I176" s="172"/>
      <c r="J176" s="173">
        <f>ROUND(I176*H176,2)</f>
        <v>0</v>
      </c>
      <c r="K176" s="169" t="s">
        <v>169</v>
      </c>
      <c r="L176" s="36"/>
      <c r="M176" s="174" t="s">
        <v>1</v>
      </c>
      <c r="N176" s="175" t="s">
        <v>41</v>
      </c>
      <c r="O176" s="74"/>
      <c r="P176" s="176">
        <f>O176*H176</f>
        <v>0</v>
      </c>
      <c r="Q176" s="176">
        <v>0</v>
      </c>
      <c r="R176" s="176">
        <f>Q176*H176</f>
        <v>0</v>
      </c>
      <c r="S176" s="176">
        <v>0</v>
      </c>
      <c r="T176" s="17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78" t="s">
        <v>245</v>
      </c>
      <c r="AT176" s="178" t="s">
        <v>126</v>
      </c>
      <c r="AU176" s="178" t="s">
        <v>86</v>
      </c>
      <c r="AY176" s="16" t="s">
        <v>125</v>
      </c>
      <c r="BE176" s="179">
        <f>IF(N176="základní",J176,0)</f>
        <v>0</v>
      </c>
      <c r="BF176" s="179">
        <f>IF(N176="snížená",J176,0)</f>
        <v>0</v>
      </c>
      <c r="BG176" s="179">
        <f>IF(N176="zákl. přenesená",J176,0)</f>
        <v>0</v>
      </c>
      <c r="BH176" s="179">
        <f>IF(N176="sníž. přenesená",J176,0)</f>
        <v>0</v>
      </c>
      <c r="BI176" s="179">
        <f>IF(N176="nulová",J176,0)</f>
        <v>0</v>
      </c>
      <c r="BJ176" s="16" t="s">
        <v>84</v>
      </c>
      <c r="BK176" s="179">
        <f>ROUND(I176*H176,2)</f>
        <v>0</v>
      </c>
      <c r="BL176" s="16" t="s">
        <v>245</v>
      </c>
      <c r="BM176" s="178" t="s">
        <v>746</v>
      </c>
    </row>
    <row r="177" s="2" customFormat="1" ht="16.5" customHeight="1">
      <c r="A177" s="35"/>
      <c r="B177" s="166"/>
      <c r="C177" s="196" t="s">
        <v>322</v>
      </c>
      <c r="D177" s="196" t="s">
        <v>409</v>
      </c>
      <c r="E177" s="197" t="s">
        <v>747</v>
      </c>
      <c r="F177" s="198" t="s">
        <v>748</v>
      </c>
      <c r="G177" s="199" t="s">
        <v>212</v>
      </c>
      <c r="H177" s="200">
        <v>539.24400000000003</v>
      </c>
      <c r="I177" s="201"/>
      <c r="J177" s="202">
        <f>ROUND(I177*H177,2)</f>
        <v>0</v>
      </c>
      <c r="K177" s="198" t="s">
        <v>169</v>
      </c>
      <c r="L177" s="203"/>
      <c r="M177" s="204" t="s">
        <v>1</v>
      </c>
      <c r="N177" s="205" t="s">
        <v>41</v>
      </c>
      <c r="O177" s="74"/>
      <c r="P177" s="176">
        <f>O177*H177</f>
        <v>0</v>
      </c>
      <c r="Q177" s="176">
        <v>0.01372</v>
      </c>
      <c r="R177" s="176">
        <f>Q177*H177</f>
        <v>7.3984276800000002</v>
      </c>
      <c r="S177" s="176">
        <v>0</v>
      </c>
      <c r="T177" s="17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78" t="s">
        <v>353</v>
      </c>
      <c r="AT177" s="178" t="s">
        <v>409</v>
      </c>
      <c r="AU177" s="178" t="s">
        <v>86</v>
      </c>
      <c r="AY177" s="16" t="s">
        <v>125</v>
      </c>
      <c r="BE177" s="179">
        <f>IF(N177="základní",J177,0)</f>
        <v>0</v>
      </c>
      <c r="BF177" s="179">
        <f>IF(N177="snížená",J177,0)</f>
        <v>0</v>
      </c>
      <c r="BG177" s="179">
        <f>IF(N177="zákl. přenesená",J177,0)</f>
        <v>0</v>
      </c>
      <c r="BH177" s="179">
        <f>IF(N177="sníž. přenesená",J177,0)</f>
        <v>0</v>
      </c>
      <c r="BI177" s="179">
        <f>IF(N177="nulová",J177,0)</f>
        <v>0</v>
      </c>
      <c r="BJ177" s="16" t="s">
        <v>84</v>
      </c>
      <c r="BK177" s="179">
        <f>ROUND(I177*H177,2)</f>
        <v>0</v>
      </c>
      <c r="BL177" s="16" t="s">
        <v>245</v>
      </c>
      <c r="BM177" s="178" t="s">
        <v>749</v>
      </c>
    </row>
    <row r="178" s="13" customFormat="1">
      <c r="A178" s="13"/>
      <c r="B178" s="187"/>
      <c r="C178" s="13"/>
      <c r="D178" s="188" t="s">
        <v>194</v>
      </c>
      <c r="E178" s="13"/>
      <c r="F178" s="190" t="s">
        <v>750</v>
      </c>
      <c r="G178" s="13"/>
      <c r="H178" s="191">
        <v>539.24400000000003</v>
      </c>
      <c r="I178" s="192"/>
      <c r="J178" s="13"/>
      <c r="K178" s="13"/>
      <c r="L178" s="187"/>
      <c r="M178" s="193"/>
      <c r="N178" s="194"/>
      <c r="O178" s="194"/>
      <c r="P178" s="194"/>
      <c r="Q178" s="194"/>
      <c r="R178" s="194"/>
      <c r="S178" s="194"/>
      <c r="T178" s="19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9" t="s">
        <v>194</v>
      </c>
      <c r="AU178" s="189" t="s">
        <v>86</v>
      </c>
      <c r="AV178" s="13" t="s">
        <v>86</v>
      </c>
      <c r="AW178" s="13" t="s">
        <v>3</v>
      </c>
      <c r="AX178" s="13" t="s">
        <v>84</v>
      </c>
      <c r="AY178" s="189" t="s">
        <v>125</v>
      </c>
    </row>
    <row r="179" s="2" customFormat="1" ht="24.15" customHeight="1">
      <c r="A179" s="35"/>
      <c r="B179" s="166"/>
      <c r="C179" s="167" t="s">
        <v>329</v>
      </c>
      <c r="D179" s="167" t="s">
        <v>126</v>
      </c>
      <c r="E179" s="168" t="s">
        <v>751</v>
      </c>
      <c r="F179" s="169" t="s">
        <v>752</v>
      </c>
      <c r="G179" s="170" t="s">
        <v>192</v>
      </c>
      <c r="H179" s="171">
        <v>9</v>
      </c>
      <c r="I179" s="172"/>
      <c r="J179" s="173">
        <f>ROUND(I179*H179,2)</f>
        <v>0</v>
      </c>
      <c r="K179" s="169" t="s">
        <v>169</v>
      </c>
      <c r="L179" s="36"/>
      <c r="M179" s="174" t="s">
        <v>1</v>
      </c>
      <c r="N179" s="175" t="s">
        <v>41</v>
      </c>
      <c r="O179" s="74"/>
      <c r="P179" s="176">
        <f>O179*H179</f>
        <v>0</v>
      </c>
      <c r="Q179" s="176">
        <v>0</v>
      </c>
      <c r="R179" s="176">
        <f>Q179*H179</f>
        <v>0</v>
      </c>
      <c r="S179" s="176">
        <v>0.033000000000000002</v>
      </c>
      <c r="T179" s="177">
        <f>S179*H179</f>
        <v>0.29700000000000004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78" t="s">
        <v>245</v>
      </c>
      <c r="AT179" s="178" t="s">
        <v>126</v>
      </c>
      <c r="AU179" s="178" t="s">
        <v>86</v>
      </c>
      <c r="AY179" s="16" t="s">
        <v>125</v>
      </c>
      <c r="BE179" s="179">
        <f>IF(N179="základní",J179,0)</f>
        <v>0</v>
      </c>
      <c r="BF179" s="179">
        <f>IF(N179="snížená",J179,0)</f>
        <v>0</v>
      </c>
      <c r="BG179" s="179">
        <f>IF(N179="zákl. přenesená",J179,0)</f>
        <v>0</v>
      </c>
      <c r="BH179" s="179">
        <f>IF(N179="sníž. přenesená",J179,0)</f>
        <v>0</v>
      </c>
      <c r="BI179" s="179">
        <f>IF(N179="nulová",J179,0)</f>
        <v>0</v>
      </c>
      <c r="BJ179" s="16" t="s">
        <v>84</v>
      </c>
      <c r="BK179" s="179">
        <f>ROUND(I179*H179,2)</f>
        <v>0</v>
      </c>
      <c r="BL179" s="16" t="s">
        <v>245</v>
      </c>
      <c r="BM179" s="178" t="s">
        <v>753</v>
      </c>
    </row>
    <row r="180" s="13" customFormat="1">
      <c r="A180" s="13"/>
      <c r="B180" s="187"/>
      <c r="C180" s="13"/>
      <c r="D180" s="188" t="s">
        <v>194</v>
      </c>
      <c r="E180" s="189" t="s">
        <v>1</v>
      </c>
      <c r="F180" s="190" t="s">
        <v>754</v>
      </c>
      <c r="G180" s="13"/>
      <c r="H180" s="191">
        <v>9</v>
      </c>
      <c r="I180" s="192"/>
      <c r="J180" s="13"/>
      <c r="K180" s="13"/>
      <c r="L180" s="187"/>
      <c r="M180" s="193"/>
      <c r="N180" s="194"/>
      <c r="O180" s="194"/>
      <c r="P180" s="194"/>
      <c r="Q180" s="194"/>
      <c r="R180" s="194"/>
      <c r="S180" s="194"/>
      <c r="T180" s="19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9" t="s">
        <v>194</v>
      </c>
      <c r="AU180" s="189" t="s">
        <v>86</v>
      </c>
      <c r="AV180" s="13" t="s">
        <v>86</v>
      </c>
      <c r="AW180" s="13" t="s">
        <v>32</v>
      </c>
      <c r="AX180" s="13" t="s">
        <v>84</v>
      </c>
      <c r="AY180" s="189" t="s">
        <v>125</v>
      </c>
    </row>
    <row r="181" s="2" customFormat="1" ht="33" customHeight="1">
      <c r="A181" s="35"/>
      <c r="B181" s="166"/>
      <c r="C181" s="167" t="s">
        <v>333</v>
      </c>
      <c r="D181" s="167" t="s">
        <v>126</v>
      </c>
      <c r="E181" s="168" t="s">
        <v>755</v>
      </c>
      <c r="F181" s="169" t="s">
        <v>756</v>
      </c>
      <c r="G181" s="170" t="s">
        <v>192</v>
      </c>
      <c r="H181" s="171">
        <v>9</v>
      </c>
      <c r="I181" s="172"/>
      <c r="J181" s="173">
        <f>ROUND(I181*H181,2)</f>
        <v>0</v>
      </c>
      <c r="K181" s="169" t="s">
        <v>169</v>
      </c>
      <c r="L181" s="36"/>
      <c r="M181" s="174" t="s">
        <v>1</v>
      </c>
      <c r="N181" s="175" t="s">
        <v>41</v>
      </c>
      <c r="O181" s="74"/>
      <c r="P181" s="176">
        <f>O181*H181</f>
        <v>0</v>
      </c>
      <c r="Q181" s="176">
        <v>0.036400000000000002</v>
      </c>
      <c r="R181" s="176">
        <f>Q181*H181</f>
        <v>0.3276</v>
      </c>
      <c r="S181" s="176">
        <v>0</v>
      </c>
      <c r="T181" s="17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78" t="s">
        <v>245</v>
      </c>
      <c r="AT181" s="178" t="s">
        <v>126</v>
      </c>
      <c r="AU181" s="178" t="s">
        <v>86</v>
      </c>
      <c r="AY181" s="16" t="s">
        <v>125</v>
      </c>
      <c r="BE181" s="179">
        <f>IF(N181="základní",J181,0)</f>
        <v>0</v>
      </c>
      <c r="BF181" s="179">
        <f>IF(N181="snížená",J181,0)</f>
        <v>0</v>
      </c>
      <c r="BG181" s="179">
        <f>IF(N181="zákl. přenesená",J181,0)</f>
        <v>0</v>
      </c>
      <c r="BH181" s="179">
        <f>IF(N181="sníž. přenesená",J181,0)</f>
        <v>0</v>
      </c>
      <c r="BI181" s="179">
        <f>IF(N181="nulová",J181,0)</f>
        <v>0</v>
      </c>
      <c r="BJ181" s="16" t="s">
        <v>84</v>
      </c>
      <c r="BK181" s="179">
        <f>ROUND(I181*H181,2)</f>
        <v>0</v>
      </c>
      <c r="BL181" s="16" t="s">
        <v>245</v>
      </c>
      <c r="BM181" s="178" t="s">
        <v>757</v>
      </c>
    </row>
    <row r="182" s="2" customFormat="1" ht="24.15" customHeight="1">
      <c r="A182" s="35"/>
      <c r="B182" s="166"/>
      <c r="C182" s="167" t="s">
        <v>337</v>
      </c>
      <c r="D182" s="167" t="s">
        <v>126</v>
      </c>
      <c r="E182" s="168" t="s">
        <v>758</v>
      </c>
      <c r="F182" s="169" t="s">
        <v>759</v>
      </c>
      <c r="G182" s="170" t="s">
        <v>258</v>
      </c>
      <c r="H182" s="171">
        <v>3</v>
      </c>
      <c r="I182" s="172"/>
      <c r="J182" s="173">
        <f>ROUND(I182*H182,2)</f>
        <v>0</v>
      </c>
      <c r="K182" s="169" t="s">
        <v>1</v>
      </c>
      <c r="L182" s="36"/>
      <c r="M182" s="174" t="s">
        <v>1</v>
      </c>
      <c r="N182" s="175" t="s">
        <v>41</v>
      </c>
      <c r="O182" s="74"/>
      <c r="P182" s="176">
        <f>O182*H182</f>
        <v>0</v>
      </c>
      <c r="Q182" s="176">
        <v>0</v>
      </c>
      <c r="R182" s="176">
        <f>Q182*H182</f>
        <v>0</v>
      </c>
      <c r="S182" s="176">
        <v>0</v>
      </c>
      <c r="T182" s="17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78" t="s">
        <v>245</v>
      </c>
      <c r="AT182" s="178" t="s">
        <v>126</v>
      </c>
      <c r="AU182" s="178" t="s">
        <v>86</v>
      </c>
      <c r="AY182" s="16" t="s">
        <v>125</v>
      </c>
      <c r="BE182" s="179">
        <f>IF(N182="základní",J182,0)</f>
        <v>0</v>
      </c>
      <c r="BF182" s="179">
        <f>IF(N182="snížená",J182,0)</f>
        <v>0</v>
      </c>
      <c r="BG182" s="179">
        <f>IF(N182="zákl. přenesená",J182,0)</f>
        <v>0</v>
      </c>
      <c r="BH182" s="179">
        <f>IF(N182="sníž. přenesená",J182,0)</f>
        <v>0</v>
      </c>
      <c r="BI182" s="179">
        <f>IF(N182="nulová",J182,0)</f>
        <v>0</v>
      </c>
      <c r="BJ182" s="16" t="s">
        <v>84</v>
      </c>
      <c r="BK182" s="179">
        <f>ROUND(I182*H182,2)</f>
        <v>0</v>
      </c>
      <c r="BL182" s="16" t="s">
        <v>245</v>
      </c>
      <c r="BM182" s="178" t="s">
        <v>760</v>
      </c>
    </row>
    <row r="183" s="2" customFormat="1" ht="33" customHeight="1">
      <c r="A183" s="35"/>
      <c r="B183" s="166"/>
      <c r="C183" s="167" t="s">
        <v>93</v>
      </c>
      <c r="D183" s="167" t="s">
        <v>126</v>
      </c>
      <c r="E183" s="168" t="s">
        <v>521</v>
      </c>
      <c r="F183" s="169" t="s">
        <v>522</v>
      </c>
      <c r="G183" s="170" t="s">
        <v>416</v>
      </c>
      <c r="H183" s="206"/>
      <c r="I183" s="172"/>
      <c r="J183" s="173">
        <f>ROUND(I183*H183,2)</f>
        <v>0</v>
      </c>
      <c r="K183" s="169" t="s">
        <v>169</v>
      </c>
      <c r="L183" s="36"/>
      <c r="M183" s="174" t="s">
        <v>1</v>
      </c>
      <c r="N183" s="175" t="s">
        <v>41</v>
      </c>
      <c r="O183" s="74"/>
      <c r="P183" s="176">
        <f>O183*H183</f>
        <v>0</v>
      </c>
      <c r="Q183" s="176">
        <v>0</v>
      </c>
      <c r="R183" s="176">
        <f>Q183*H183</f>
        <v>0</v>
      </c>
      <c r="S183" s="176">
        <v>0</v>
      </c>
      <c r="T183" s="17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78" t="s">
        <v>245</v>
      </c>
      <c r="AT183" s="178" t="s">
        <v>126</v>
      </c>
      <c r="AU183" s="178" t="s">
        <v>86</v>
      </c>
      <c r="AY183" s="16" t="s">
        <v>125</v>
      </c>
      <c r="BE183" s="179">
        <f>IF(N183="základní",J183,0)</f>
        <v>0</v>
      </c>
      <c r="BF183" s="179">
        <f>IF(N183="snížená",J183,0)</f>
        <v>0</v>
      </c>
      <c r="BG183" s="179">
        <f>IF(N183="zákl. přenesená",J183,0)</f>
        <v>0</v>
      </c>
      <c r="BH183" s="179">
        <f>IF(N183="sníž. přenesená",J183,0)</f>
        <v>0</v>
      </c>
      <c r="BI183" s="179">
        <f>IF(N183="nulová",J183,0)</f>
        <v>0</v>
      </c>
      <c r="BJ183" s="16" t="s">
        <v>84</v>
      </c>
      <c r="BK183" s="179">
        <f>ROUND(I183*H183,2)</f>
        <v>0</v>
      </c>
      <c r="BL183" s="16" t="s">
        <v>245</v>
      </c>
      <c r="BM183" s="178" t="s">
        <v>761</v>
      </c>
    </row>
    <row r="184" s="12" customFormat="1" ht="22.8" customHeight="1">
      <c r="A184" s="12"/>
      <c r="B184" s="155"/>
      <c r="C184" s="12"/>
      <c r="D184" s="156" t="s">
        <v>75</v>
      </c>
      <c r="E184" s="180" t="s">
        <v>347</v>
      </c>
      <c r="F184" s="180" t="s">
        <v>348</v>
      </c>
      <c r="G184" s="12"/>
      <c r="H184" s="12"/>
      <c r="I184" s="158"/>
      <c r="J184" s="181">
        <f>BK184</f>
        <v>0</v>
      </c>
      <c r="K184" s="12"/>
      <c r="L184" s="155"/>
      <c r="M184" s="160"/>
      <c r="N184" s="161"/>
      <c r="O184" s="161"/>
      <c r="P184" s="162">
        <f>SUM(P185:P190)</f>
        <v>0</v>
      </c>
      <c r="Q184" s="161"/>
      <c r="R184" s="162">
        <f>SUM(R185:R190)</f>
        <v>0.34547440000000001</v>
      </c>
      <c r="S184" s="161"/>
      <c r="T184" s="163">
        <f>SUM(T185:T190)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56" t="s">
        <v>86</v>
      </c>
      <c r="AT184" s="164" t="s">
        <v>75</v>
      </c>
      <c r="AU184" s="164" t="s">
        <v>84</v>
      </c>
      <c r="AY184" s="156" t="s">
        <v>125</v>
      </c>
      <c r="BK184" s="165">
        <f>SUM(BK185:BK190)</f>
        <v>0</v>
      </c>
    </row>
    <row r="185" s="2" customFormat="1" ht="24.15" customHeight="1">
      <c r="A185" s="35"/>
      <c r="B185" s="166"/>
      <c r="C185" s="167" t="s">
        <v>349</v>
      </c>
      <c r="D185" s="167" t="s">
        <v>126</v>
      </c>
      <c r="E185" s="168" t="s">
        <v>762</v>
      </c>
      <c r="F185" s="169" t="s">
        <v>763</v>
      </c>
      <c r="G185" s="170" t="s">
        <v>636</v>
      </c>
      <c r="H185" s="171">
        <v>329.488</v>
      </c>
      <c r="I185" s="172"/>
      <c r="J185" s="173">
        <f>ROUND(I185*H185,2)</f>
        <v>0</v>
      </c>
      <c r="K185" s="169" t="s">
        <v>169</v>
      </c>
      <c r="L185" s="36"/>
      <c r="M185" s="174" t="s">
        <v>1</v>
      </c>
      <c r="N185" s="175" t="s">
        <v>41</v>
      </c>
      <c r="O185" s="74"/>
      <c r="P185" s="176">
        <f>O185*H185</f>
        <v>0</v>
      </c>
      <c r="Q185" s="176">
        <v>5.0000000000000002E-05</v>
      </c>
      <c r="R185" s="176">
        <f>Q185*H185</f>
        <v>0.0164744</v>
      </c>
      <c r="S185" s="176">
        <v>0</v>
      </c>
      <c r="T185" s="17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78" t="s">
        <v>245</v>
      </c>
      <c r="AT185" s="178" t="s">
        <v>126</v>
      </c>
      <c r="AU185" s="178" t="s">
        <v>86</v>
      </c>
      <c r="AY185" s="16" t="s">
        <v>125</v>
      </c>
      <c r="BE185" s="179">
        <f>IF(N185="základní",J185,0)</f>
        <v>0</v>
      </c>
      <c r="BF185" s="179">
        <f>IF(N185="snížená",J185,0)</f>
        <v>0</v>
      </c>
      <c r="BG185" s="179">
        <f>IF(N185="zákl. přenesená",J185,0)</f>
        <v>0</v>
      </c>
      <c r="BH185" s="179">
        <f>IF(N185="sníž. přenesená",J185,0)</f>
        <v>0</v>
      </c>
      <c r="BI185" s="179">
        <f>IF(N185="nulová",J185,0)</f>
        <v>0</v>
      </c>
      <c r="BJ185" s="16" t="s">
        <v>84</v>
      </c>
      <c r="BK185" s="179">
        <f>ROUND(I185*H185,2)</f>
        <v>0</v>
      </c>
      <c r="BL185" s="16" t="s">
        <v>245</v>
      </c>
      <c r="BM185" s="178" t="s">
        <v>764</v>
      </c>
    </row>
    <row r="186" s="13" customFormat="1">
      <c r="A186" s="13"/>
      <c r="B186" s="187"/>
      <c r="C186" s="13"/>
      <c r="D186" s="188" t="s">
        <v>194</v>
      </c>
      <c r="E186" s="189" t="s">
        <v>1</v>
      </c>
      <c r="F186" s="190" t="s">
        <v>765</v>
      </c>
      <c r="G186" s="13"/>
      <c r="H186" s="191">
        <v>329.488</v>
      </c>
      <c r="I186" s="192"/>
      <c r="J186" s="13"/>
      <c r="K186" s="13"/>
      <c r="L186" s="187"/>
      <c r="M186" s="193"/>
      <c r="N186" s="194"/>
      <c r="O186" s="194"/>
      <c r="P186" s="194"/>
      <c r="Q186" s="194"/>
      <c r="R186" s="194"/>
      <c r="S186" s="194"/>
      <c r="T186" s="19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9" t="s">
        <v>194</v>
      </c>
      <c r="AU186" s="189" t="s">
        <v>86</v>
      </c>
      <c r="AV186" s="13" t="s">
        <v>86</v>
      </c>
      <c r="AW186" s="13" t="s">
        <v>32</v>
      </c>
      <c r="AX186" s="13" t="s">
        <v>84</v>
      </c>
      <c r="AY186" s="189" t="s">
        <v>125</v>
      </c>
    </row>
    <row r="187" s="2" customFormat="1" ht="21.75" customHeight="1">
      <c r="A187" s="35"/>
      <c r="B187" s="166"/>
      <c r="C187" s="196" t="s">
        <v>353</v>
      </c>
      <c r="D187" s="196" t="s">
        <v>409</v>
      </c>
      <c r="E187" s="197" t="s">
        <v>766</v>
      </c>
      <c r="F187" s="198" t="s">
        <v>767</v>
      </c>
      <c r="G187" s="199" t="s">
        <v>226</v>
      </c>
      <c r="H187" s="200">
        <v>0.32900000000000001</v>
      </c>
      <c r="I187" s="201"/>
      <c r="J187" s="202">
        <f>ROUND(I187*H187,2)</f>
        <v>0</v>
      </c>
      <c r="K187" s="198" t="s">
        <v>169</v>
      </c>
      <c r="L187" s="203"/>
      <c r="M187" s="204" t="s">
        <v>1</v>
      </c>
      <c r="N187" s="205" t="s">
        <v>41</v>
      </c>
      <c r="O187" s="74"/>
      <c r="P187" s="176">
        <f>O187*H187</f>
        <v>0</v>
      </c>
      <c r="Q187" s="176">
        <v>1</v>
      </c>
      <c r="R187" s="176">
        <f>Q187*H187</f>
        <v>0.32900000000000001</v>
      </c>
      <c r="S187" s="176">
        <v>0</v>
      </c>
      <c r="T187" s="17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78" t="s">
        <v>353</v>
      </c>
      <c r="AT187" s="178" t="s">
        <v>409</v>
      </c>
      <c r="AU187" s="178" t="s">
        <v>86</v>
      </c>
      <c r="AY187" s="16" t="s">
        <v>125</v>
      </c>
      <c r="BE187" s="179">
        <f>IF(N187="základní",J187,0)</f>
        <v>0</v>
      </c>
      <c r="BF187" s="179">
        <f>IF(N187="snížená",J187,0)</f>
        <v>0</v>
      </c>
      <c r="BG187" s="179">
        <f>IF(N187="zákl. přenesená",J187,0)</f>
        <v>0</v>
      </c>
      <c r="BH187" s="179">
        <f>IF(N187="sníž. přenesená",J187,0)</f>
        <v>0</v>
      </c>
      <c r="BI187" s="179">
        <f>IF(N187="nulová",J187,0)</f>
        <v>0</v>
      </c>
      <c r="BJ187" s="16" t="s">
        <v>84</v>
      </c>
      <c r="BK187" s="179">
        <f>ROUND(I187*H187,2)</f>
        <v>0</v>
      </c>
      <c r="BL187" s="16" t="s">
        <v>245</v>
      </c>
      <c r="BM187" s="178" t="s">
        <v>768</v>
      </c>
    </row>
    <row r="188" s="13" customFormat="1">
      <c r="A188" s="13"/>
      <c r="B188" s="187"/>
      <c r="C188" s="13"/>
      <c r="D188" s="188" t="s">
        <v>194</v>
      </c>
      <c r="E188" s="189" t="s">
        <v>1</v>
      </c>
      <c r="F188" s="190" t="s">
        <v>769</v>
      </c>
      <c r="G188" s="13"/>
      <c r="H188" s="191">
        <v>0.32900000000000001</v>
      </c>
      <c r="I188" s="192"/>
      <c r="J188" s="13"/>
      <c r="K188" s="13"/>
      <c r="L188" s="187"/>
      <c r="M188" s="193"/>
      <c r="N188" s="194"/>
      <c r="O188" s="194"/>
      <c r="P188" s="194"/>
      <c r="Q188" s="194"/>
      <c r="R188" s="194"/>
      <c r="S188" s="194"/>
      <c r="T188" s="19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9" t="s">
        <v>194</v>
      </c>
      <c r="AU188" s="189" t="s">
        <v>86</v>
      </c>
      <c r="AV188" s="13" t="s">
        <v>86</v>
      </c>
      <c r="AW188" s="13" t="s">
        <v>32</v>
      </c>
      <c r="AX188" s="13" t="s">
        <v>84</v>
      </c>
      <c r="AY188" s="189" t="s">
        <v>125</v>
      </c>
    </row>
    <row r="189" s="2" customFormat="1" ht="24.15" customHeight="1">
      <c r="A189" s="35"/>
      <c r="B189" s="166"/>
      <c r="C189" s="196" t="s">
        <v>357</v>
      </c>
      <c r="D189" s="196" t="s">
        <v>409</v>
      </c>
      <c r="E189" s="197" t="s">
        <v>770</v>
      </c>
      <c r="F189" s="198" t="s">
        <v>771</v>
      </c>
      <c r="G189" s="199" t="s">
        <v>258</v>
      </c>
      <c r="H189" s="200">
        <v>12</v>
      </c>
      <c r="I189" s="201"/>
      <c r="J189" s="202">
        <f>ROUND(I189*H189,2)</f>
        <v>0</v>
      </c>
      <c r="K189" s="198" t="s">
        <v>1</v>
      </c>
      <c r="L189" s="203"/>
      <c r="M189" s="204" t="s">
        <v>1</v>
      </c>
      <c r="N189" s="205" t="s">
        <v>41</v>
      </c>
      <c r="O189" s="74"/>
      <c r="P189" s="176">
        <f>O189*H189</f>
        <v>0</v>
      </c>
      <c r="Q189" s="176">
        <v>0</v>
      </c>
      <c r="R189" s="176">
        <f>Q189*H189</f>
        <v>0</v>
      </c>
      <c r="S189" s="176">
        <v>0</v>
      </c>
      <c r="T189" s="17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78" t="s">
        <v>353</v>
      </c>
      <c r="AT189" s="178" t="s">
        <v>409</v>
      </c>
      <c r="AU189" s="178" t="s">
        <v>86</v>
      </c>
      <c r="AY189" s="16" t="s">
        <v>125</v>
      </c>
      <c r="BE189" s="179">
        <f>IF(N189="základní",J189,0)</f>
        <v>0</v>
      </c>
      <c r="BF189" s="179">
        <f>IF(N189="snížená",J189,0)</f>
        <v>0</v>
      </c>
      <c r="BG189" s="179">
        <f>IF(N189="zákl. přenesená",J189,0)</f>
        <v>0</v>
      </c>
      <c r="BH189" s="179">
        <f>IF(N189="sníž. přenesená",J189,0)</f>
        <v>0</v>
      </c>
      <c r="BI189" s="179">
        <f>IF(N189="nulová",J189,0)</f>
        <v>0</v>
      </c>
      <c r="BJ189" s="16" t="s">
        <v>84</v>
      </c>
      <c r="BK189" s="179">
        <f>ROUND(I189*H189,2)</f>
        <v>0</v>
      </c>
      <c r="BL189" s="16" t="s">
        <v>245</v>
      </c>
      <c r="BM189" s="178" t="s">
        <v>772</v>
      </c>
    </row>
    <row r="190" s="2" customFormat="1" ht="33" customHeight="1">
      <c r="A190" s="35"/>
      <c r="B190" s="166"/>
      <c r="C190" s="167" t="s">
        <v>361</v>
      </c>
      <c r="D190" s="167" t="s">
        <v>126</v>
      </c>
      <c r="E190" s="168" t="s">
        <v>644</v>
      </c>
      <c r="F190" s="169" t="s">
        <v>645</v>
      </c>
      <c r="G190" s="170" t="s">
        <v>416</v>
      </c>
      <c r="H190" s="206"/>
      <c r="I190" s="172"/>
      <c r="J190" s="173">
        <f>ROUND(I190*H190,2)</f>
        <v>0</v>
      </c>
      <c r="K190" s="169" t="s">
        <v>169</v>
      </c>
      <c r="L190" s="36"/>
      <c r="M190" s="174" t="s">
        <v>1</v>
      </c>
      <c r="N190" s="175" t="s">
        <v>41</v>
      </c>
      <c r="O190" s="74"/>
      <c r="P190" s="176">
        <f>O190*H190</f>
        <v>0</v>
      </c>
      <c r="Q190" s="176">
        <v>0</v>
      </c>
      <c r="R190" s="176">
        <f>Q190*H190</f>
        <v>0</v>
      </c>
      <c r="S190" s="176">
        <v>0</v>
      </c>
      <c r="T190" s="17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78" t="s">
        <v>245</v>
      </c>
      <c r="AT190" s="178" t="s">
        <v>126</v>
      </c>
      <c r="AU190" s="178" t="s">
        <v>86</v>
      </c>
      <c r="AY190" s="16" t="s">
        <v>125</v>
      </c>
      <c r="BE190" s="179">
        <f>IF(N190="základní",J190,0)</f>
        <v>0</v>
      </c>
      <c r="BF190" s="179">
        <f>IF(N190="snížená",J190,0)</f>
        <v>0</v>
      </c>
      <c r="BG190" s="179">
        <f>IF(N190="zákl. přenesená",J190,0)</f>
        <v>0</v>
      </c>
      <c r="BH190" s="179">
        <f>IF(N190="sníž. přenesená",J190,0)</f>
        <v>0</v>
      </c>
      <c r="BI190" s="179">
        <f>IF(N190="nulová",J190,0)</f>
        <v>0</v>
      </c>
      <c r="BJ190" s="16" t="s">
        <v>84</v>
      </c>
      <c r="BK190" s="179">
        <f>ROUND(I190*H190,2)</f>
        <v>0</v>
      </c>
      <c r="BL190" s="16" t="s">
        <v>245</v>
      </c>
      <c r="BM190" s="178" t="s">
        <v>773</v>
      </c>
    </row>
    <row r="191" s="12" customFormat="1" ht="22.8" customHeight="1">
      <c r="A191" s="12"/>
      <c r="B191" s="155"/>
      <c r="C191" s="12"/>
      <c r="D191" s="156" t="s">
        <v>75</v>
      </c>
      <c r="E191" s="180" t="s">
        <v>647</v>
      </c>
      <c r="F191" s="180" t="s">
        <v>648</v>
      </c>
      <c r="G191" s="12"/>
      <c r="H191" s="12"/>
      <c r="I191" s="158"/>
      <c r="J191" s="181">
        <f>BK191</f>
        <v>0</v>
      </c>
      <c r="K191" s="12"/>
      <c r="L191" s="155"/>
      <c r="M191" s="160"/>
      <c r="N191" s="161"/>
      <c r="O191" s="161"/>
      <c r="P191" s="162">
        <f>SUM(P192:P206)</f>
        <v>0</v>
      </c>
      <c r="Q191" s="161"/>
      <c r="R191" s="162">
        <f>SUM(R192:R206)</f>
        <v>0.17008941999999999</v>
      </c>
      <c r="S191" s="161"/>
      <c r="T191" s="163">
        <f>SUM(T192:T206)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56" t="s">
        <v>86</v>
      </c>
      <c r="AT191" s="164" t="s">
        <v>75</v>
      </c>
      <c r="AU191" s="164" t="s">
        <v>84</v>
      </c>
      <c r="AY191" s="156" t="s">
        <v>125</v>
      </c>
      <c r="BK191" s="165">
        <f>SUM(BK192:BK206)</f>
        <v>0</v>
      </c>
    </row>
    <row r="192" s="2" customFormat="1" ht="24.15" customHeight="1">
      <c r="A192" s="35"/>
      <c r="B192" s="166"/>
      <c r="C192" s="167" t="s">
        <v>490</v>
      </c>
      <c r="D192" s="167" t="s">
        <v>126</v>
      </c>
      <c r="E192" s="168" t="s">
        <v>774</v>
      </c>
      <c r="F192" s="169" t="s">
        <v>775</v>
      </c>
      <c r="G192" s="170" t="s">
        <v>212</v>
      </c>
      <c r="H192" s="171">
        <v>161.06299999999999</v>
      </c>
      <c r="I192" s="172"/>
      <c r="J192" s="173">
        <f>ROUND(I192*H192,2)</f>
        <v>0</v>
      </c>
      <c r="K192" s="169" t="s">
        <v>169</v>
      </c>
      <c r="L192" s="36"/>
      <c r="M192" s="174" t="s">
        <v>1</v>
      </c>
      <c r="N192" s="175" t="s">
        <v>41</v>
      </c>
      <c r="O192" s="74"/>
      <c r="P192" s="176">
        <f>O192*H192</f>
        <v>0</v>
      </c>
      <c r="Q192" s="176">
        <v>0.00022000000000000001</v>
      </c>
      <c r="R192" s="176">
        <f>Q192*H192</f>
        <v>0.035433859999999998</v>
      </c>
      <c r="S192" s="176">
        <v>0</v>
      </c>
      <c r="T192" s="17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78" t="s">
        <v>245</v>
      </c>
      <c r="AT192" s="178" t="s">
        <v>126</v>
      </c>
      <c r="AU192" s="178" t="s">
        <v>86</v>
      </c>
      <c r="AY192" s="16" t="s">
        <v>125</v>
      </c>
      <c r="BE192" s="179">
        <f>IF(N192="základní",J192,0)</f>
        <v>0</v>
      </c>
      <c r="BF192" s="179">
        <f>IF(N192="snížená",J192,0)</f>
        <v>0</v>
      </c>
      <c r="BG192" s="179">
        <f>IF(N192="zákl. přenesená",J192,0)</f>
        <v>0</v>
      </c>
      <c r="BH192" s="179">
        <f>IF(N192="sníž. přenesená",J192,0)</f>
        <v>0</v>
      </c>
      <c r="BI192" s="179">
        <f>IF(N192="nulová",J192,0)</f>
        <v>0</v>
      </c>
      <c r="BJ192" s="16" t="s">
        <v>84</v>
      </c>
      <c r="BK192" s="179">
        <f>ROUND(I192*H192,2)</f>
        <v>0</v>
      </c>
      <c r="BL192" s="16" t="s">
        <v>245</v>
      </c>
      <c r="BM192" s="178" t="s">
        <v>776</v>
      </c>
    </row>
    <row r="193" s="13" customFormat="1">
      <c r="A193" s="13"/>
      <c r="B193" s="187"/>
      <c r="C193" s="13"/>
      <c r="D193" s="188" t="s">
        <v>194</v>
      </c>
      <c r="E193" s="189" t="s">
        <v>1</v>
      </c>
      <c r="F193" s="190" t="s">
        <v>777</v>
      </c>
      <c r="G193" s="13"/>
      <c r="H193" s="191">
        <v>64.230000000000004</v>
      </c>
      <c r="I193" s="192"/>
      <c r="J193" s="13"/>
      <c r="K193" s="13"/>
      <c r="L193" s="187"/>
      <c r="M193" s="193"/>
      <c r="N193" s="194"/>
      <c r="O193" s="194"/>
      <c r="P193" s="194"/>
      <c r="Q193" s="194"/>
      <c r="R193" s="194"/>
      <c r="S193" s="194"/>
      <c r="T193" s="19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9" t="s">
        <v>194</v>
      </c>
      <c r="AU193" s="189" t="s">
        <v>86</v>
      </c>
      <c r="AV193" s="13" t="s">
        <v>86</v>
      </c>
      <c r="AW193" s="13" t="s">
        <v>32</v>
      </c>
      <c r="AX193" s="13" t="s">
        <v>76</v>
      </c>
      <c r="AY193" s="189" t="s">
        <v>125</v>
      </c>
    </row>
    <row r="194" s="13" customFormat="1">
      <c r="A194" s="13"/>
      <c r="B194" s="187"/>
      <c r="C194" s="13"/>
      <c r="D194" s="188" t="s">
        <v>194</v>
      </c>
      <c r="E194" s="189" t="s">
        <v>1</v>
      </c>
      <c r="F194" s="190" t="s">
        <v>778</v>
      </c>
      <c r="G194" s="13"/>
      <c r="H194" s="191">
        <v>20.748000000000001</v>
      </c>
      <c r="I194" s="192"/>
      <c r="J194" s="13"/>
      <c r="K194" s="13"/>
      <c r="L194" s="187"/>
      <c r="M194" s="193"/>
      <c r="N194" s="194"/>
      <c r="O194" s="194"/>
      <c r="P194" s="194"/>
      <c r="Q194" s="194"/>
      <c r="R194" s="194"/>
      <c r="S194" s="194"/>
      <c r="T194" s="19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9" t="s">
        <v>194</v>
      </c>
      <c r="AU194" s="189" t="s">
        <v>86</v>
      </c>
      <c r="AV194" s="13" t="s">
        <v>86</v>
      </c>
      <c r="AW194" s="13" t="s">
        <v>32</v>
      </c>
      <c r="AX194" s="13" t="s">
        <v>76</v>
      </c>
      <c r="AY194" s="189" t="s">
        <v>125</v>
      </c>
    </row>
    <row r="195" s="13" customFormat="1">
      <c r="A195" s="13"/>
      <c r="B195" s="187"/>
      <c r="C195" s="13"/>
      <c r="D195" s="188" t="s">
        <v>194</v>
      </c>
      <c r="E195" s="189" t="s">
        <v>1</v>
      </c>
      <c r="F195" s="190" t="s">
        <v>779</v>
      </c>
      <c r="G195" s="13"/>
      <c r="H195" s="191">
        <v>66.242000000000004</v>
      </c>
      <c r="I195" s="192"/>
      <c r="J195" s="13"/>
      <c r="K195" s="13"/>
      <c r="L195" s="187"/>
      <c r="M195" s="193"/>
      <c r="N195" s="194"/>
      <c r="O195" s="194"/>
      <c r="P195" s="194"/>
      <c r="Q195" s="194"/>
      <c r="R195" s="194"/>
      <c r="S195" s="194"/>
      <c r="T195" s="19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89" t="s">
        <v>194</v>
      </c>
      <c r="AU195" s="189" t="s">
        <v>86</v>
      </c>
      <c r="AV195" s="13" t="s">
        <v>86</v>
      </c>
      <c r="AW195" s="13" t="s">
        <v>32</v>
      </c>
      <c r="AX195" s="13" t="s">
        <v>76</v>
      </c>
      <c r="AY195" s="189" t="s">
        <v>125</v>
      </c>
    </row>
    <row r="196" s="13" customFormat="1">
      <c r="A196" s="13"/>
      <c r="B196" s="187"/>
      <c r="C196" s="13"/>
      <c r="D196" s="188" t="s">
        <v>194</v>
      </c>
      <c r="E196" s="189" t="s">
        <v>1</v>
      </c>
      <c r="F196" s="190" t="s">
        <v>780</v>
      </c>
      <c r="G196" s="13"/>
      <c r="H196" s="191">
        <v>9.843</v>
      </c>
      <c r="I196" s="192"/>
      <c r="J196" s="13"/>
      <c r="K196" s="13"/>
      <c r="L196" s="187"/>
      <c r="M196" s="193"/>
      <c r="N196" s="194"/>
      <c r="O196" s="194"/>
      <c r="P196" s="194"/>
      <c r="Q196" s="194"/>
      <c r="R196" s="194"/>
      <c r="S196" s="194"/>
      <c r="T196" s="19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9" t="s">
        <v>194</v>
      </c>
      <c r="AU196" s="189" t="s">
        <v>86</v>
      </c>
      <c r="AV196" s="13" t="s">
        <v>86</v>
      </c>
      <c r="AW196" s="13" t="s">
        <v>32</v>
      </c>
      <c r="AX196" s="13" t="s">
        <v>76</v>
      </c>
      <c r="AY196" s="189" t="s">
        <v>125</v>
      </c>
    </row>
    <row r="197" s="2" customFormat="1" ht="16.5" customHeight="1">
      <c r="A197" s="35"/>
      <c r="B197" s="166"/>
      <c r="C197" s="167" t="s">
        <v>495</v>
      </c>
      <c r="D197" s="167" t="s">
        <v>126</v>
      </c>
      <c r="E197" s="168" t="s">
        <v>781</v>
      </c>
      <c r="F197" s="169" t="s">
        <v>782</v>
      </c>
      <c r="G197" s="170" t="s">
        <v>212</v>
      </c>
      <c r="H197" s="171">
        <v>18.606000000000002</v>
      </c>
      <c r="I197" s="172"/>
      <c r="J197" s="173">
        <f>ROUND(I197*H197,2)</f>
        <v>0</v>
      </c>
      <c r="K197" s="169" t="s">
        <v>169</v>
      </c>
      <c r="L197" s="36"/>
      <c r="M197" s="174" t="s">
        <v>1</v>
      </c>
      <c r="N197" s="175" t="s">
        <v>41</v>
      </c>
      <c r="O197" s="74"/>
      <c r="P197" s="176">
        <f>O197*H197</f>
        <v>0</v>
      </c>
      <c r="Q197" s="176">
        <v>0</v>
      </c>
      <c r="R197" s="176">
        <f>Q197*H197</f>
        <v>0</v>
      </c>
      <c r="S197" s="176">
        <v>0</v>
      </c>
      <c r="T197" s="17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78" t="s">
        <v>245</v>
      </c>
      <c r="AT197" s="178" t="s">
        <v>126</v>
      </c>
      <c r="AU197" s="178" t="s">
        <v>86</v>
      </c>
      <c r="AY197" s="16" t="s">
        <v>125</v>
      </c>
      <c r="BE197" s="179">
        <f>IF(N197="základní",J197,0)</f>
        <v>0</v>
      </c>
      <c r="BF197" s="179">
        <f>IF(N197="snížená",J197,0)</f>
        <v>0</v>
      </c>
      <c r="BG197" s="179">
        <f>IF(N197="zákl. přenesená",J197,0)</f>
        <v>0</v>
      </c>
      <c r="BH197" s="179">
        <f>IF(N197="sníž. přenesená",J197,0)</f>
        <v>0</v>
      </c>
      <c r="BI197" s="179">
        <f>IF(N197="nulová",J197,0)</f>
        <v>0</v>
      </c>
      <c r="BJ197" s="16" t="s">
        <v>84</v>
      </c>
      <c r="BK197" s="179">
        <f>ROUND(I197*H197,2)</f>
        <v>0</v>
      </c>
      <c r="BL197" s="16" t="s">
        <v>245</v>
      </c>
      <c r="BM197" s="178" t="s">
        <v>783</v>
      </c>
    </row>
    <row r="198" s="13" customFormat="1">
      <c r="A198" s="13"/>
      <c r="B198" s="187"/>
      <c r="C198" s="13"/>
      <c r="D198" s="188" t="s">
        <v>194</v>
      </c>
      <c r="E198" s="189" t="s">
        <v>1</v>
      </c>
      <c r="F198" s="190" t="s">
        <v>784</v>
      </c>
      <c r="G198" s="13"/>
      <c r="H198" s="191">
        <v>6.4500000000000002</v>
      </c>
      <c r="I198" s="192"/>
      <c r="J198" s="13"/>
      <c r="K198" s="13"/>
      <c r="L198" s="187"/>
      <c r="M198" s="193"/>
      <c r="N198" s="194"/>
      <c r="O198" s="194"/>
      <c r="P198" s="194"/>
      <c r="Q198" s="194"/>
      <c r="R198" s="194"/>
      <c r="S198" s="194"/>
      <c r="T198" s="19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9" t="s">
        <v>194</v>
      </c>
      <c r="AU198" s="189" t="s">
        <v>86</v>
      </c>
      <c r="AV198" s="13" t="s">
        <v>86</v>
      </c>
      <c r="AW198" s="13" t="s">
        <v>32</v>
      </c>
      <c r="AX198" s="13" t="s">
        <v>76</v>
      </c>
      <c r="AY198" s="189" t="s">
        <v>125</v>
      </c>
    </row>
    <row r="199" s="13" customFormat="1">
      <c r="A199" s="13"/>
      <c r="B199" s="187"/>
      <c r="C199" s="13"/>
      <c r="D199" s="188" t="s">
        <v>194</v>
      </c>
      <c r="E199" s="189" t="s">
        <v>1</v>
      </c>
      <c r="F199" s="190" t="s">
        <v>785</v>
      </c>
      <c r="G199" s="13"/>
      <c r="H199" s="191">
        <v>6</v>
      </c>
      <c r="I199" s="192"/>
      <c r="J199" s="13"/>
      <c r="K199" s="13"/>
      <c r="L199" s="187"/>
      <c r="M199" s="193"/>
      <c r="N199" s="194"/>
      <c r="O199" s="194"/>
      <c r="P199" s="194"/>
      <c r="Q199" s="194"/>
      <c r="R199" s="194"/>
      <c r="S199" s="194"/>
      <c r="T199" s="19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9" t="s">
        <v>194</v>
      </c>
      <c r="AU199" s="189" t="s">
        <v>86</v>
      </c>
      <c r="AV199" s="13" t="s">
        <v>86</v>
      </c>
      <c r="AW199" s="13" t="s">
        <v>32</v>
      </c>
      <c r="AX199" s="13" t="s">
        <v>76</v>
      </c>
      <c r="AY199" s="189" t="s">
        <v>125</v>
      </c>
    </row>
    <row r="200" s="13" customFormat="1">
      <c r="A200" s="13"/>
      <c r="B200" s="187"/>
      <c r="C200" s="13"/>
      <c r="D200" s="188" t="s">
        <v>194</v>
      </c>
      <c r="E200" s="189" t="s">
        <v>1</v>
      </c>
      <c r="F200" s="190" t="s">
        <v>786</v>
      </c>
      <c r="G200" s="13"/>
      <c r="H200" s="191">
        <v>6.1559999999999997</v>
      </c>
      <c r="I200" s="192"/>
      <c r="J200" s="13"/>
      <c r="K200" s="13"/>
      <c r="L200" s="187"/>
      <c r="M200" s="193"/>
      <c r="N200" s="194"/>
      <c r="O200" s="194"/>
      <c r="P200" s="194"/>
      <c r="Q200" s="194"/>
      <c r="R200" s="194"/>
      <c r="S200" s="194"/>
      <c r="T200" s="19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9" t="s">
        <v>194</v>
      </c>
      <c r="AU200" s="189" t="s">
        <v>86</v>
      </c>
      <c r="AV200" s="13" t="s">
        <v>86</v>
      </c>
      <c r="AW200" s="13" t="s">
        <v>32</v>
      </c>
      <c r="AX200" s="13" t="s">
        <v>76</v>
      </c>
      <c r="AY200" s="189" t="s">
        <v>125</v>
      </c>
    </row>
    <row r="201" s="2" customFormat="1" ht="24.15" customHeight="1">
      <c r="A201" s="35"/>
      <c r="B201" s="166"/>
      <c r="C201" s="167" t="s">
        <v>500</v>
      </c>
      <c r="D201" s="167" t="s">
        <v>126</v>
      </c>
      <c r="E201" s="168" t="s">
        <v>787</v>
      </c>
      <c r="F201" s="169" t="s">
        <v>788</v>
      </c>
      <c r="G201" s="170" t="s">
        <v>212</v>
      </c>
      <c r="H201" s="171">
        <v>18.606000000000002</v>
      </c>
      <c r="I201" s="172"/>
      <c r="J201" s="173">
        <f>ROUND(I201*H201,2)</f>
        <v>0</v>
      </c>
      <c r="K201" s="169" t="s">
        <v>169</v>
      </c>
      <c r="L201" s="36"/>
      <c r="M201" s="174" t="s">
        <v>1</v>
      </c>
      <c r="N201" s="175" t="s">
        <v>41</v>
      </c>
      <c r="O201" s="74"/>
      <c r="P201" s="176">
        <f>O201*H201</f>
        <v>0</v>
      </c>
      <c r="Q201" s="176">
        <v>0.00013999999999999999</v>
      </c>
      <c r="R201" s="176">
        <f>Q201*H201</f>
        <v>0.0026048400000000002</v>
      </c>
      <c r="S201" s="176">
        <v>0</v>
      </c>
      <c r="T201" s="17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78" t="s">
        <v>245</v>
      </c>
      <c r="AT201" s="178" t="s">
        <v>126</v>
      </c>
      <c r="AU201" s="178" t="s">
        <v>86</v>
      </c>
      <c r="AY201" s="16" t="s">
        <v>125</v>
      </c>
      <c r="BE201" s="179">
        <f>IF(N201="základní",J201,0)</f>
        <v>0</v>
      </c>
      <c r="BF201" s="179">
        <f>IF(N201="snížená",J201,0)</f>
        <v>0</v>
      </c>
      <c r="BG201" s="179">
        <f>IF(N201="zákl. přenesená",J201,0)</f>
        <v>0</v>
      </c>
      <c r="BH201" s="179">
        <f>IF(N201="sníž. přenesená",J201,0)</f>
        <v>0</v>
      </c>
      <c r="BI201" s="179">
        <f>IF(N201="nulová",J201,0)</f>
        <v>0</v>
      </c>
      <c r="BJ201" s="16" t="s">
        <v>84</v>
      </c>
      <c r="BK201" s="179">
        <f>ROUND(I201*H201,2)</f>
        <v>0</v>
      </c>
      <c r="BL201" s="16" t="s">
        <v>245</v>
      </c>
      <c r="BM201" s="178" t="s">
        <v>789</v>
      </c>
    </row>
    <row r="202" s="2" customFormat="1" ht="24.15" customHeight="1">
      <c r="A202" s="35"/>
      <c r="B202" s="166"/>
      <c r="C202" s="167" t="s">
        <v>504</v>
      </c>
      <c r="D202" s="167" t="s">
        <v>126</v>
      </c>
      <c r="E202" s="168" t="s">
        <v>790</v>
      </c>
      <c r="F202" s="169" t="s">
        <v>791</v>
      </c>
      <c r="G202" s="170" t="s">
        <v>212</v>
      </c>
      <c r="H202" s="171">
        <v>18.606000000000002</v>
      </c>
      <c r="I202" s="172"/>
      <c r="J202" s="173">
        <f>ROUND(I202*H202,2)</f>
        <v>0</v>
      </c>
      <c r="K202" s="169" t="s">
        <v>169</v>
      </c>
      <c r="L202" s="36"/>
      <c r="M202" s="174" t="s">
        <v>1</v>
      </c>
      <c r="N202" s="175" t="s">
        <v>41</v>
      </c>
      <c r="O202" s="74"/>
      <c r="P202" s="176">
        <f>O202*H202</f>
        <v>0</v>
      </c>
      <c r="Q202" s="176">
        <v>0.00012</v>
      </c>
      <c r="R202" s="176">
        <f>Q202*H202</f>
        <v>0.0022327200000000001</v>
      </c>
      <c r="S202" s="176">
        <v>0</v>
      </c>
      <c r="T202" s="17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78" t="s">
        <v>245</v>
      </c>
      <c r="AT202" s="178" t="s">
        <v>126</v>
      </c>
      <c r="AU202" s="178" t="s">
        <v>86</v>
      </c>
      <c r="AY202" s="16" t="s">
        <v>125</v>
      </c>
      <c r="BE202" s="179">
        <f>IF(N202="základní",J202,0)</f>
        <v>0</v>
      </c>
      <c r="BF202" s="179">
        <f>IF(N202="snížená",J202,0)</f>
        <v>0</v>
      </c>
      <c r="BG202" s="179">
        <f>IF(N202="zákl. přenesená",J202,0)</f>
        <v>0</v>
      </c>
      <c r="BH202" s="179">
        <f>IF(N202="sníž. přenesená",J202,0)</f>
        <v>0</v>
      </c>
      <c r="BI202" s="179">
        <f>IF(N202="nulová",J202,0)</f>
        <v>0</v>
      </c>
      <c r="BJ202" s="16" t="s">
        <v>84</v>
      </c>
      <c r="BK202" s="179">
        <f>ROUND(I202*H202,2)</f>
        <v>0</v>
      </c>
      <c r="BL202" s="16" t="s">
        <v>245</v>
      </c>
      <c r="BM202" s="178" t="s">
        <v>792</v>
      </c>
    </row>
    <row r="203" s="2" customFormat="1" ht="21.75" customHeight="1">
      <c r="A203" s="35"/>
      <c r="B203" s="166"/>
      <c r="C203" s="167" t="s">
        <v>508</v>
      </c>
      <c r="D203" s="167" t="s">
        <v>126</v>
      </c>
      <c r="E203" s="168" t="s">
        <v>793</v>
      </c>
      <c r="F203" s="169" t="s">
        <v>794</v>
      </c>
      <c r="G203" s="170" t="s">
        <v>212</v>
      </c>
      <c r="H203" s="171">
        <v>499.30000000000001</v>
      </c>
      <c r="I203" s="172"/>
      <c r="J203" s="173">
        <f>ROUND(I203*H203,2)</f>
        <v>0</v>
      </c>
      <c r="K203" s="169" t="s">
        <v>169</v>
      </c>
      <c r="L203" s="36"/>
      <c r="M203" s="174" t="s">
        <v>1</v>
      </c>
      <c r="N203" s="175" t="s">
        <v>41</v>
      </c>
      <c r="O203" s="74"/>
      <c r="P203" s="176">
        <f>O203*H203</f>
        <v>0</v>
      </c>
      <c r="Q203" s="176">
        <v>0</v>
      </c>
      <c r="R203" s="176">
        <f>Q203*H203</f>
        <v>0</v>
      </c>
      <c r="S203" s="176">
        <v>0</v>
      </c>
      <c r="T203" s="17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78" t="s">
        <v>245</v>
      </c>
      <c r="AT203" s="178" t="s">
        <v>126</v>
      </c>
      <c r="AU203" s="178" t="s">
        <v>86</v>
      </c>
      <c r="AY203" s="16" t="s">
        <v>125</v>
      </c>
      <c r="BE203" s="179">
        <f>IF(N203="základní",J203,0)</f>
        <v>0</v>
      </c>
      <c r="BF203" s="179">
        <f>IF(N203="snížená",J203,0)</f>
        <v>0</v>
      </c>
      <c r="BG203" s="179">
        <f>IF(N203="zákl. přenesená",J203,0)</f>
        <v>0</v>
      </c>
      <c r="BH203" s="179">
        <f>IF(N203="sníž. přenesená",J203,0)</f>
        <v>0</v>
      </c>
      <c r="BI203" s="179">
        <f>IF(N203="nulová",J203,0)</f>
        <v>0</v>
      </c>
      <c r="BJ203" s="16" t="s">
        <v>84</v>
      </c>
      <c r="BK203" s="179">
        <f>ROUND(I203*H203,2)</f>
        <v>0</v>
      </c>
      <c r="BL203" s="16" t="s">
        <v>245</v>
      </c>
      <c r="BM203" s="178" t="s">
        <v>795</v>
      </c>
    </row>
    <row r="204" s="2" customFormat="1" ht="16.5" customHeight="1">
      <c r="A204" s="35"/>
      <c r="B204" s="166"/>
      <c r="C204" s="167" t="s">
        <v>512</v>
      </c>
      <c r="D204" s="167" t="s">
        <v>126</v>
      </c>
      <c r="E204" s="168" t="s">
        <v>796</v>
      </c>
      <c r="F204" s="169" t="s">
        <v>797</v>
      </c>
      <c r="G204" s="170" t="s">
        <v>212</v>
      </c>
      <c r="H204" s="171">
        <v>499.30000000000001</v>
      </c>
      <c r="I204" s="172"/>
      <c r="J204" s="173">
        <f>ROUND(I204*H204,2)</f>
        <v>0</v>
      </c>
      <c r="K204" s="169" t="s">
        <v>169</v>
      </c>
      <c r="L204" s="36"/>
      <c r="M204" s="174" t="s">
        <v>1</v>
      </c>
      <c r="N204" s="175" t="s">
        <v>41</v>
      </c>
      <c r="O204" s="74"/>
      <c r="P204" s="176">
        <f>O204*H204</f>
        <v>0</v>
      </c>
      <c r="Q204" s="176">
        <v>0</v>
      </c>
      <c r="R204" s="176">
        <f>Q204*H204</f>
        <v>0</v>
      </c>
      <c r="S204" s="176">
        <v>0</v>
      </c>
      <c r="T204" s="17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78" t="s">
        <v>245</v>
      </c>
      <c r="AT204" s="178" t="s">
        <v>126</v>
      </c>
      <c r="AU204" s="178" t="s">
        <v>86</v>
      </c>
      <c r="AY204" s="16" t="s">
        <v>125</v>
      </c>
      <c r="BE204" s="179">
        <f>IF(N204="základní",J204,0)</f>
        <v>0</v>
      </c>
      <c r="BF204" s="179">
        <f>IF(N204="snížená",J204,0)</f>
        <v>0</v>
      </c>
      <c r="BG204" s="179">
        <f>IF(N204="zákl. přenesená",J204,0)</f>
        <v>0</v>
      </c>
      <c r="BH204" s="179">
        <f>IF(N204="sníž. přenesená",J204,0)</f>
        <v>0</v>
      </c>
      <c r="BI204" s="179">
        <f>IF(N204="nulová",J204,0)</f>
        <v>0</v>
      </c>
      <c r="BJ204" s="16" t="s">
        <v>84</v>
      </c>
      <c r="BK204" s="179">
        <f>ROUND(I204*H204,2)</f>
        <v>0</v>
      </c>
      <c r="BL204" s="16" t="s">
        <v>245</v>
      </c>
      <c r="BM204" s="178" t="s">
        <v>798</v>
      </c>
    </row>
    <row r="205" s="2" customFormat="1" ht="24.15" customHeight="1">
      <c r="A205" s="35"/>
      <c r="B205" s="166"/>
      <c r="C205" s="167" t="s">
        <v>516</v>
      </c>
      <c r="D205" s="167" t="s">
        <v>126</v>
      </c>
      <c r="E205" s="168" t="s">
        <v>799</v>
      </c>
      <c r="F205" s="169" t="s">
        <v>800</v>
      </c>
      <c r="G205" s="170" t="s">
        <v>212</v>
      </c>
      <c r="H205" s="171">
        <v>499.30000000000001</v>
      </c>
      <c r="I205" s="172"/>
      <c r="J205" s="173">
        <f>ROUND(I205*H205,2)</f>
        <v>0</v>
      </c>
      <c r="K205" s="169" t="s">
        <v>169</v>
      </c>
      <c r="L205" s="36"/>
      <c r="M205" s="174" t="s">
        <v>1</v>
      </c>
      <c r="N205" s="175" t="s">
        <v>41</v>
      </c>
      <c r="O205" s="74"/>
      <c r="P205" s="176">
        <f>O205*H205</f>
        <v>0</v>
      </c>
      <c r="Q205" s="176">
        <v>0.00013999999999999999</v>
      </c>
      <c r="R205" s="176">
        <f>Q205*H205</f>
        <v>0.069901999999999992</v>
      </c>
      <c r="S205" s="176">
        <v>0</v>
      </c>
      <c r="T205" s="17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78" t="s">
        <v>245</v>
      </c>
      <c r="AT205" s="178" t="s">
        <v>126</v>
      </c>
      <c r="AU205" s="178" t="s">
        <v>86</v>
      </c>
      <c r="AY205" s="16" t="s">
        <v>125</v>
      </c>
      <c r="BE205" s="179">
        <f>IF(N205="základní",J205,0)</f>
        <v>0</v>
      </c>
      <c r="BF205" s="179">
        <f>IF(N205="snížená",J205,0)</f>
        <v>0</v>
      </c>
      <c r="BG205" s="179">
        <f>IF(N205="zákl. přenesená",J205,0)</f>
        <v>0</v>
      </c>
      <c r="BH205" s="179">
        <f>IF(N205="sníž. přenesená",J205,0)</f>
        <v>0</v>
      </c>
      <c r="BI205" s="179">
        <f>IF(N205="nulová",J205,0)</f>
        <v>0</v>
      </c>
      <c r="BJ205" s="16" t="s">
        <v>84</v>
      </c>
      <c r="BK205" s="179">
        <f>ROUND(I205*H205,2)</f>
        <v>0</v>
      </c>
      <c r="BL205" s="16" t="s">
        <v>245</v>
      </c>
      <c r="BM205" s="178" t="s">
        <v>801</v>
      </c>
    </row>
    <row r="206" s="2" customFormat="1" ht="24.15" customHeight="1">
      <c r="A206" s="35"/>
      <c r="B206" s="166"/>
      <c r="C206" s="167" t="s">
        <v>520</v>
      </c>
      <c r="D206" s="167" t="s">
        <v>126</v>
      </c>
      <c r="E206" s="168" t="s">
        <v>802</v>
      </c>
      <c r="F206" s="169" t="s">
        <v>803</v>
      </c>
      <c r="G206" s="170" t="s">
        <v>212</v>
      </c>
      <c r="H206" s="171">
        <v>499.30000000000001</v>
      </c>
      <c r="I206" s="172"/>
      <c r="J206" s="173">
        <f>ROUND(I206*H206,2)</f>
        <v>0</v>
      </c>
      <c r="K206" s="169" t="s">
        <v>169</v>
      </c>
      <c r="L206" s="36"/>
      <c r="M206" s="182" t="s">
        <v>1</v>
      </c>
      <c r="N206" s="183" t="s">
        <v>41</v>
      </c>
      <c r="O206" s="184"/>
      <c r="P206" s="185">
        <f>O206*H206</f>
        <v>0</v>
      </c>
      <c r="Q206" s="185">
        <v>0.00012</v>
      </c>
      <c r="R206" s="185">
        <f>Q206*H206</f>
        <v>0.059916000000000004</v>
      </c>
      <c r="S206" s="185">
        <v>0</v>
      </c>
      <c r="T206" s="18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78" t="s">
        <v>245</v>
      </c>
      <c r="AT206" s="178" t="s">
        <v>126</v>
      </c>
      <c r="AU206" s="178" t="s">
        <v>86</v>
      </c>
      <c r="AY206" s="16" t="s">
        <v>125</v>
      </c>
      <c r="BE206" s="179">
        <f>IF(N206="základní",J206,0)</f>
        <v>0</v>
      </c>
      <c r="BF206" s="179">
        <f>IF(N206="snížená",J206,0)</f>
        <v>0</v>
      </c>
      <c r="BG206" s="179">
        <f>IF(N206="zákl. přenesená",J206,0)</f>
        <v>0</v>
      </c>
      <c r="BH206" s="179">
        <f>IF(N206="sníž. přenesená",J206,0)</f>
        <v>0</v>
      </c>
      <c r="BI206" s="179">
        <f>IF(N206="nulová",J206,0)</f>
        <v>0</v>
      </c>
      <c r="BJ206" s="16" t="s">
        <v>84</v>
      </c>
      <c r="BK206" s="179">
        <f>ROUND(I206*H206,2)</f>
        <v>0</v>
      </c>
      <c r="BL206" s="16" t="s">
        <v>245</v>
      </c>
      <c r="BM206" s="178" t="s">
        <v>804</v>
      </c>
    </row>
    <row r="207" s="2" customFormat="1" ht="6.96" customHeight="1">
      <c r="A207" s="35"/>
      <c r="B207" s="57"/>
      <c r="C207" s="58"/>
      <c r="D207" s="58"/>
      <c r="E207" s="58"/>
      <c r="F207" s="58"/>
      <c r="G207" s="58"/>
      <c r="H207" s="58"/>
      <c r="I207" s="58"/>
      <c r="J207" s="58"/>
      <c r="K207" s="58"/>
      <c r="L207" s="36"/>
      <c r="M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</sheetData>
  <autoFilter ref="C125:K206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LEGION-MILAN\Milan</dc:creator>
  <cp:lastModifiedBy>LEGION-MILAN\Milan</cp:lastModifiedBy>
  <dcterms:created xsi:type="dcterms:W3CDTF">2024-12-17T07:28:34Z</dcterms:created>
  <dcterms:modified xsi:type="dcterms:W3CDTF">2024-12-17T07:28:37Z</dcterms:modified>
</cp:coreProperties>
</file>